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03"/>
  <workbookPr/>
  <mc:AlternateContent xmlns:mc="http://schemas.openxmlformats.org/markup-compatibility/2006">
    <mc:Choice Requires="x15">
      <x15ac:absPath xmlns:x15ac="http://schemas.microsoft.com/office/spreadsheetml/2010/11/ac" url="https://sena4-my.sharepoint.com/personal/ngarzon_sena_edu_co1/Documents/SENA 2026/MIS PROCESOS/AVISO APE/EV-ECONOMICA_AVISOAPE/"/>
    </mc:Choice>
  </mc:AlternateContent>
  <xr:revisionPtr revIDLastSave="3" documentId="8_{1C81F3AE-E820-4360-8200-C880B465C9DD}" xr6:coauthVersionLast="47" xr6:coauthVersionMax="47" xr10:uidLastSave="{F728FE99-E528-4027-9664-BBFCBDF6DBE2}"/>
  <bookViews>
    <workbookView xWindow="-113" yWindow="-113" windowWidth="24267" windowHeight="13023" xr2:uid="{2B2B0647-D3C3-496E-B97D-BF740159ED0C}"/>
  </bookViews>
  <sheets>
    <sheet name="CONCLUSIÓN" sheetId="14" r:id="rId1"/>
    <sheet name="1. DISTRIAFAN SAS" sheetId="15" r:id="rId2"/>
    <sheet name="2. GOLEM ELEMENTS SAS" sheetId="20" r:id="rId3"/>
    <sheet name="3. LILLY BALAGUERA" sheetId="21" r:id="rId4"/>
    <sheet name="COMPARACIÓN ABSOLUTA" sheetId="1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21" l="1"/>
  <c r="H14" i="20"/>
  <c r="J16" i="20" s="1"/>
  <c r="B10" i="17"/>
  <c r="F15" i="17" s="1"/>
  <c r="D11" i="21"/>
  <c r="J14" i="21"/>
  <c r="J15" i="21" s="1"/>
  <c r="J17" i="21" s="1"/>
  <c r="J16" i="21"/>
  <c r="G7" i="21"/>
  <c r="D11" i="20"/>
  <c r="J14" i="20"/>
  <c r="J15" i="20" s="1"/>
  <c r="G7" i="20"/>
  <c r="H14" i="15"/>
  <c r="J14" i="15"/>
  <c r="G7" i="15"/>
  <c r="J17" i="20" l="1"/>
  <c r="F21" i="17"/>
  <c r="E20" i="17"/>
  <c r="F18" i="17" l="1"/>
  <c r="E17" i="17"/>
  <c r="E14" i="17"/>
  <c r="J15" i="15" l="1"/>
  <c r="D11" i="15"/>
  <c r="J16" i="15"/>
  <c r="J17" i="15" l="1"/>
</calcChain>
</file>

<file path=xl/sharedStrings.xml><?xml version="1.0" encoding="utf-8"?>
<sst xmlns="http://schemas.openxmlformats.org/spreadsheetml/2006/main" count="153" uniqueCount="50">
  <si>
    <t>SENA -DIRECCION REGIONAL CUNDINAMARCA</t>
  </si>
  <si>
    <t>VERIFICACIÓN ECONÓMICA - MÍNIMA CUANTÍA
MC-CMC-DIR-0120-2026</t>
  </si>
  <si>
    <t xml:space="preserve">OBJETO:
Contratar la adecuación del aviso con imagen corporativa de las oficinas APE del centro de Formación de Biotecnología Agropecuaria ubicado en Mosquera Regional Cundinamarca SENA. </t>
  </si>
  <si>
    <t>Proponente</t>
  </si>
  <si>
    <t>Nit</t>
  </si>
  <si>
    <t>OFERTA ECONOMICA</t>
  </si>
  <si>
    <t>OBSERVACIÓN</t>
  </si>
  <si>
    <t xml:space="preserve">CONCLUSIÓN </t>
  </si>
  <si>
    <t>DISTRIAFAN SAS</t>
  </si>
  <si>
    <t>900.178.315-4</t>
  </si>
  <si>
    <t>No se configura oferta artificialmente baja</t>
  </si>
  <si>
    <t xml:space="preserve">HABILITADA ECONÓMICAMENTE </t>
  </si>
  <si>
    <t>GOLEM ELEMENTS SAS</t>
  </si>
  <si>
    <t>901.980.367-1</t>
  </si>
  <si>
    <t xml:space="preserve">LILLY BALAGUERA RODRIGUEZ </t>
  </si>
  <si>
    <t>52.822.142-4</t>
  </si>
  <si>
    <t xml:space="preserve">PRESUPUESTO </t>
  </si>
  <si>
    <t xml:space="preserve"> </t>
  </si>
  <si>
    <t>Orden de evaluación</t>
  </si>
  <si>
    <t>Proponente No. 1:</t>
  </si>
  <si>
    <t>PRECIOS DE REFERENCIA</t>
  </si>
  <si>
    <t xml:space="preserve">ITEM    </t>
  </si>
  <si>
    <t>NOMBRE DEL SERVICIO</t>
  </si>
  <si>
    <t>DESCRIPCIÓN TÉCNICA</t>
  </si>
  <si>
    <t>CANTIDAD</t>
  </si>
  <si>
    <t>UNIDAD DE MEDIDA</t>
  </si>
  <si>
    <t>VALOR UNITARIO INCLUIDO IMPUESTOS</t>
  </si>
  <si>
    <t>VALOR TOTAL</t>
  </si>
  <si>
    <t>AVISO APE MOSQUERA</t>
  </si>
  <si>
    <t>Aviso tipo caja de luz de 3,00 metros de largo por 0,90 metros de alto, fabricado en estructura metálica interna con marco en aluminio, y cara frontal en material sintético traslúcido resistente a altas temperaturas y condiciones ambientales.
El aviso deberá contar con sistema de iluminación interna a 110V, tecnología LED (preferiblemente), e incluir fotocelda para encendido y apagado automático.
Deberá incorporar los logos institucionales conforme a la imagen suministrada por la entidad, respetando proporciones, colores y lineamientos de imagen corporativa.
Instalación:
El contratista deberá realizar la instalación completa del aviso en el Centro de Formación de Mosquera, la cual incluye:
* Suministro e instalación de anclajes, soportes y estructura de fijación adecuados al tipo de superficie (muro, fachada u otra).
* Fijación segura y nivelada del aviso, garantizando estabilidad y resistencia a condiciones climáticas.
* Conexión eléctrica a red de 110V existente, incluyendo cableado, protecciones y canalización necesarias.
* Pruebas de funcionamiento del sistema de iluminación y fotocelda.
El aviso deberá ser entregado instalado, en funcionamiento y a satisfacción de la entidad.</t>
  </si>
  <si>
    <t>UN</t>
  </si>
  <si>
    <t>TOTAL</t>
  </si>
  <si>
    <t xml:space="preserve">VALOR OFERTA COMO % PREUPUESTO </t>
  </si>
  <si>
    <r>
      <rPr>
        <b/>
        <sz val="11"/>
        <rFont val="Calibri"/>
        <family val="2"/>
      </rPr>
      <t xml:space="preserve">OBSERVACIÓN: </t>
    </r>
    <r>
      <rPr>
        <sz val="11"/>
        <rFont val="Calibri"/>
        <family val="2"/>
      </rPr>
      <t xml:space="preserve">
El Comité Económico Evaluador procede a verificar la oferta económica la cual fue presentada por el proponente DISTRIAFAN S.A.S con (NIT 900.178.315-4), estableciendo que:
-No presenta diferencias o errores aritméticos, 
-No sobrepasa los valores de los precios proyectados por la entidad 
-Las cantidades ofertadas coinciden con las requeridas en el proceso.
Adicionalmente, se aplica la Guía para el Manejo de Ofertas Artificialmente Bajas en Procesos de Contratación emitida por Colombia Compra Eficiente. De acuerdo con dicha guía, se concluye que no se configura una oferta artificialmente baja. Por lo tanto, el proponente queda habilitado.
</t>
    </r>
    <r>
      <rPr>
        <b/>
        <sz val="11"/>
        <rFont val="Calibri"/>
        <family val="2"/>
      </rPr>
      <t>CONCLUSIÓN:</t>
    </r>
    <r>
      <rPr>
        <sz val="11"/>
        <rFont val="Calibri"/>
        <family val="2"/>
      </rPr>
      <t xml:space="preserve">
El proponente  DISTRIAFAN S.A.S con (NIT 900.178.315-4) se cencuentra </t>
    </r>
    <r>
      <rPr>
        <b/>
        <sz val="11"/>
        <rFont val="Calibri"/>
        <family val="2"/>
      </rPr>
      <t>HABILITADO ECONÓMICAMENTE.</t>
    </r>
  </si>
  <si>
    <t>Bogotá D.C. 10 de junio de 2026.</t>
  </si>
  <si>
    <t>NICOLAS ANDRES GARZON DIAZA</t>
  </si>
  <si>
    <t>Evaluador aspectos económico</t>
  </si>
  <si>
    <t>Contratista Grupo de Apoyo Administrativo Mixto</t>
  </si>
  <si>
    <t>Proponente No. 2:</t>
  </si>
  <si>
    <t xml:space="preserve">TOTAL </t>
  </si>
  <si>
    <r>
      <rPr>
        <b/>
        <sz val="11"/>
        <rFont val="Calibri"/>
        <family val="2"/>
      </rPr>
      <t xml:space="preserve">OBSERVACIÓN: </t>
    </r>
    <r>
      <rPr>
        <sz val="11"/>
        <rFont val="Calibri"/>
        <family val="2"/>
      </rPr>
      <t xml:space="preserve">
El Comité Económico Evaluador procede a verificar la oferta económica la cual fue presentada por el proponente GOLEM ELEMENTS S.A.S con (NIT 901.980.367-1), estableciendo que:
-No presenta diferencias o errores aritméticos, 
-No sobrepasa los valores de los precios proyectados por la entidad 
-Las cantidades ofertadas coinciden con las requeridas en el proceso.
Adicionalmente, se aplica la Guía para el Manejo de Ofertas Artificialmente Bajas en Procesos de Contratación emitida por Colombia Compra Eficiente. De acuerdo con dicha guía, se concluye que no se configura una oferta artificialmente baja. Por lo tanto, el proponente queda habilitado.
</t>
    </r>
    <r>
      <rPr>
        <b/>
        <sz val="11"/>
        <rFont val="Calibri"/>
        <family val="2"/>
      </rPr>
      <t>CONCLUSIÓN:</t>
    </r>
    <r>
      <rPr>
        <sz val="11"/>
        <rFont val="Calibri"/>
        <family val="2"/>
      </rPr>
      <t xml:space="preserve">
El proponente  GOLEM ELEMENTS S.A.S con (NIT 901.980.367-1) se cencuentra </t>
    </r>
    <r>
      <rPr>
        <b/>
        <sz val="11"/>
        <rFont val="Calibri"/>
        <family val="2"/>
      </rPr>
      <t>HABILITADO ECONÓMICAMENTE.</t>
    </r>
  </si>
  <si>
    <t>Proponente No. 3:</t>
  </si>
  <si>
    <r>
      <rPr>
        <b/>
        <sz val="11"/>
        <rFont val="Calibri"/>
        <family val="2"/>
      </rPr>
      <t xml:space="preserve">OBSERVACIÓN: </t>
    </r>
    <r>
      <rPr>
        <sz val="11"/>
        <rFont val="Calibri"/>
        <family val="2"/>
      </rPr>
      <t xml:space="preserve">
El Comité Económico Evaluador procede a verificar la oferta económica la cual fue presentada por el proponente LILLY BALAGUERA RODRIGUEZ con (NIT 52.822.142-4), estableciendo que:
-No presenta diferencias o errores aritméticos, 
-No sobrepasa los valores de los precios proyectados por la entidad 
-Las cantidades ofertadas coinciden con las requeridas en el proceso.
Adicionalmente, se aplica la Guía para el Manejo de Ofertas Artificialmente Bajas en Procesos de Contratación emitida por Colombia Compra Eficiente. De acuerdo con dicha guía, se concluye que no se configura una oferta artificialmente baja. Por lo tanto, el proponente queda habilitado.
</t>
    </r>
    <r>
      <rPr>
        <b/>
        <sz val="11"/>
        <rFont val="Calibri"/>
        <family val="2"/>
      </rPr>
      <t>CONCLUSIÓN:</t>
    </r>
    <r>
      <rPr>
        <sz val="11"/>
        <rFont val="Calibri"/>
        <family val="2"/>
      </rPr>
      <t xml:space="preserve">
El proponente  LILLY BALAGUERA RODRIGUEZ con (NIT 52.822.142-4) se cencuentra </t>
    </r>
    <r>
      <rPr>
        <b/>
        <sz val="11"/>
        <rFont val="Calibri"/>
        <family val="2"/>
      </rPr>
      <t>HABILITADO ECONÓMICAMENTE.</t>
    </r>
  </si>
  <si>
    <t xml:space="preserve">Vo </t>
  </si>
  <si>
    <t>ES LA VARIACIÓN DE LA OFERTA DEL PROVEEEDOR CON RESPECTO AL PRECIO ESTIMADO POR LA ENTIDAD ESTATAL.</t>
  </si>
  <si>
    <t>P</t>
  </si>
  <si>
    <t>ES EL PRECIO ESTIMADO POR LA ENTIDAD.</t>
  </si>
  <si>
    <t>O</t>
  </si>
  <si>
    <t>ES EL PRECIO OFRECIDO POR EL PROPONENTE.</t>
  </si>
  <si>
    <t>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</si>
</sst>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 #,##0_-;\-&quot;$&quot;\ * #,##0_-;_-&quot;$&quot;\ * &quot;-&quot;_-;_-@_-"/>
    <numFmt numFmtId="165" formatCode="_-* #,##0_-;\-* #,##0_-;_-* &quot;-&quot;_-;_-@_-"/>
    <numFmt numFmtId="166" formatCode="_-&quot;$&quot;\ * #,##0.00_-;\-&quot;$&quot;\ * #,##0.00_-;_-&quot;$&quot;\ * &quot;-&quot;??_-;_-@_-"/>
    <numFmt numFmtId="167" formatCode="_-* #,##0.00_-;\-* #,##0.00_-;_-* &quot;-&quot;??_-;_-@_-"/>
    <numFmt numFmtId="168" formatCode="_-&quot;$&quot;\ * #,##0_-;\-&quot;$&quot;\ * #,##0_-;_-&quot;$&quot;\ * &quot;-&quot;??_-;_-@_-"/>
    <numFmt numFmtId="169" formatCode="_([$$-409]* #,##0.00_);_([$$-409]* \(#,##0.00\);_([$$-409]* &quot;-&quot;??_);_(@_)"/>
    <numFmt numFmtId="170" formatCode="#,###.00\ &quot;COP&quot;"/>
    <numFmt numFmtId="171" formatCode="#,##0.00\ \€"/>
    <numFmt numFmtId="172" formatCode="_([$$-409]* #,##0_);_([$$-409]* \(#,##0\);_([$$-409]* &quot;-&quot;??_);_(@_)"/>
  </numFmts>
  <fonts count="18">
    <font>
      <sz val="11"/>
      <color theme="1"/>
      <name val="Aptos Narrow"/>
      <family val="2"/>
      <scheme val="minor"/>
    </font>
    <font>
      <sz val="11"/>
      <color theme="1"/>
      <name val="Aptos Narrow"/>
      <family val="2"/>
      <scheme val="minor"/>
    </font>
    <font>
      <b/>
      <sz val="11"/>
      <name val="Calibri"/>
      <family val="2"/>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2"/>
      <color theme="1"/>
      <name val="Aptos Narrow"/>
      <family val="2"/>
      <scheme val="minor"/>
    </font>
    <font>
      <b/>
      <sz val="11"/>
      <color rgb="FF000000"/>
      <name val="Arial"/>
      <family val="2"/>
    </font>
    <font>
      <sz val="10"/>
      <color theme="1"/>
      <name val="Arial"/>
      <family val="2"/>
    </font>
    <font>
      <sz val="10"/>
      <color theme="1"/>
      <name val="Verdana"/>
      <family val="2"/>
    </font>
    <font>
      <b/>
      <sz val="10"/>
      <color theme="1"/>
      <name val="Verdana"/>
      <family val="2"/>
    </font>
    <font>
      <b/>
      <sz val="14"/>
      <color theme="1"/>
      <name val="Verdana"/>
      <family val="2"/>
    </font>
    <font>
      <b/>
      <sz val="11"/>
      <color theme="1"/>
      <name val="Calibri"/>
      <family val="2"/>
    </font>
    <font>
      <b/>
      <i/>
      <sz val="10"/>
      <name val="Arial"/>
      <family val="2"/>
    </font>
    <font>
      <sz val="10"/>
      <name val="Arial"/>
      <family val="2"/>
    </font>
    <font>
      <sz val="11"/>
      <name val="Calibri"/>
      <family val="2"/>
    </font>
    <font>
      <b/>
      <sz val="12"/>
      <name val="Calibri"/>
      <family val="2"/>
    </font>
  </fonts>
  <fills count="13">
    <fill>
      <patternFill patternType="none"/>
    </fill>
    <fill>
      <patternFill patternType="gray125"/>
    </fill>
    <fill>
      <patternFill patternType="solid">
        <fgColor rgb="FFDDD9C4"/>
        <bgColor rgb="FF000000"/>
      </patternFill>
    </fill>
    <fill>
      <patternFill patternType="solid">
        <fgColor rgb="FFCCFFF9"/>
        <bgColor rgb="FF000000"/>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808080"/>
        <bgColor indexed="64"/>
      </patternFill>
    </fill>
    <fill>
      <patternFill patternType="solid">
        <fgColor rgb="FFDBE5F1"/>
        <bgColor indexed="64"/>
      </patternFill>
    </fill>
    <fill>
      <patternFill patternType="solid">
        <fgColor rgb="FFDAEEF3"/>
        <bgColor indexed="64"/>
      </patternFill>
    </fill>
    <fill>
      <patternFill patternType="solid">
        <fgColor rgb="FFDDD9C4"/>
        <bgColor indexed="64"/>
      </patternFill>
    </fill>
    <fill>
      <patternFill patternType="solid">
        <fgColor rgb="FF00B0F0"/>
        <bgColor indexed="64"/>
      </patternFill>
    </fill>
    <fill>
      <patternFill patternType="solid">
        <fgColor rgb="FFFFFFFF"/>
        <bgColor indexed="64"/>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bottom style="thin">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bottom style="thin">
        <color rgb="FF000000"/>
      </bottom>
      <diagonal/>
    </border>
  </borders>
  <cellStyleXfs count="29">
    <xf numFmtId="0" fontId="0" fillId="0" borderId="0"/>
    <xf numFmtId="166"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0" fontId="7" fillId="0" borderId="0"/>
    <xf numFmtId="0" fontId="9" fillId="0" borderId="0"/>
    <xf numFmtId="164" fontId="9" fillId="0" borderId="0" applyFont="0" applyFill="0" applyBorder="0" applyAlignment="0" applyProtection="0"/>
    <xf numFmtId="167" fontId="9" fillId="0" borderId="0" applyFont="0" applyFill="0" applyBorder="0" applyAlignment="0" applyProtection="0"/>
    <xf numFmtId="165" fontId="9" fillId="0" borderId="0" applyFont="0" applyFill="0" applyBorder="0" applyAlignment="0" applyProtection="0"/>
    <xf numFmtId="0" fontId="12" fillId="7" borderId="6" applyNumberFormat="0" applyProtection="0">
      <alignment horizontal="left" vertical="center"/>
    </xf>
    <xf numFmtId="0" fontId="11" fillId="8" borderId="0" applyNumberFormat="0" applyBorder="0" applyProtection="0">
      <alignment horizontal="center" vertical="center"/>
    </xf>
    <xf numFmtId="0" fontId="11" fillId="9" borderId="0" applyNumberFormat="0" applyBorder="0" applyProtection="0">
      <alignment horizontal="center" vertical="center"/>
    </xf>
    <xf numFmtId="0" fontId="11" fillId="7" borderId="0" applyNumberFormat="0" applyBorder="0" applyProtection="0">
      <alignment horizontal="center" vertical="center" wrapText="1"/>
    </xf>
    <xf numFmtId="0" fontId="11" fillId="7" borderId="0" applyNumberFormat="0" applyBorder="0" applyProtection="0">
      <alignment horizontal="right" vertical="center" wrapText="1"/>
    </xf>
    <xf numFmtId="0" fontId="11" fillId="10" borderId="0" applyNumberFormat="0" applyBorder="0" applyProtection="0">
      <alignment horizontal="center" vertical="center" wrapText="1"/>
    </xf>
    <xf numFmtId="0" fontId="10" fillId="10" borderId="0" applyNumberFormat="0" applyBorder="0" applyProtection="0">
      <alignment horizontal="right" vertical="center" wrapText="1"/>
    </xf>
    <xf numFmtId="49" fontId="10" fillId="0" borderId="0" applyFill="0" applyBorder="0" applyProtection="0">
      <alignment horizontal="left" vertical="center"/>
    </xf>
    <xf numFmtId="0" fontId="11" fillId="0" borderId="0" applyNumberFormat="0" applyFill="0" applyBorder="0" applyProtection="0">
      <alignment horizontal="left" vertical="center"/>
    </xf>
    <xf numFmtId="0" fontId="11" fillId="0" borderId="0" applyNumberFormat="0" applyFill="0" applyBorder="0" applyProtection="0">
      <alignment horizontal="right" vertical="center"/>
    </xf>
    <xf numFmtId="171" fontId="10" fillId="0" borderId="0" applyFill="0" applyBorder="0" applyProtection="0">
      <alignment horizontal="right" vertical="center"/>
    </xf>
    <xf numFmtId="14" fontId="10" fillId="0" borderId="0" applyFill="0" applyBorder="0" applyProtection="0">
      <alignment horizontal="right" vertical="center"/>
    </xf>
    <xf numFmtId="22" fontId="10" fillId="0" borderId="0" applyFill="0" applyBorder="0" applyProtection="0">
      <alignment horizontal="right" vertical="center"/>
    </xf>
    <xf numFmtId="3" fontId="10" fillId="0" borderId="0" applyFill="0" applyBorder="0" applyProtection="0">
      <alignment horizontal="right" vertical="center"/>
    </xf>
    <xf numFmtId="4" fontId="10" fillId="0" borderId="0" applyFill="0" applyBorder="0" applyProtection="0">
      <alignment horizontal="right" vertical="center"/>
    </xf>
    <xf numFmtId="0" fontId="10" fillId="0" borderId="6" applyNumberFormat="0" applyFill="0" applyProtection="0">
      <alignment horizontal="left" vertical="center"/>
    </xf>
    <xf numFmtId="171" fontId="10" fillId="0" borderId="6" applyFill="0" applyProtection="0">
      <alignment horizontal="right" vertical="center"/>
    </xf>
    <xf numFmtId="3" fontId="10" fillId="0" borderId="6" applyFill="0" applyProtection="0">
      <alignment horizontal="right" vertical="center"/>
    </xf>
    <xf numFmtId="4" fontId="10" fillId="0" borderId="6" applyFill="0" applyProtection="0">
      <alignment horizontal="right" vertical="center"/>
    </xf>
    <xf numFmtId="0" fontId="9" fillId="0" borderId="6" applyNumberFormat="0" applyFont="0" applyFill="0" applyAlignment="0" applyProtection="0"/>
  </cellStyleXfs>
  <cellXfs count="94">
    <xf numFmtId="0" fontId="0" fillId="0" borderId="0" xfId="0"/>
    <xf numFmtId="0" fontId="2" fillId="3" borderId="8" xfId="0" applyFont="1" applyFill="1" applyBorder="1" applyAlignment="1">
      <alignment vertical="distributed"/>
    </xf>
    <xf numFmtId="0" fontId="2" fillId="3" borderId="8" xfId="0" applyFont="1" applyFill="1" applyBorder="1" applyAlignment="1">
      <alignment horizontal="center" vertical="center" wrapText="1"/>
    </xf>
    <xf numFmtId="0" fontId="5" fillId="0" borderId="0" xfId="0" applyFont="1"/>
    <xf numFmtId="168" fontId="5" fillId="0" borderId="0" xfId="0" applyNumberFormat="1" applyFont="1"/>
    <xf numFmtId="3" fontId="0" fillId="0" borderId="0" xfId="0" applyNumberFormat="1"/>
    <xf numFmtId="0" fontId="2" fillId="0" borderId="0" xfId="0" applyFont="1" applyAlignment="1">
      <alignment vertical="distributed"/>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7" xfId="0" applyFont="1" applyBorder="1" applyAlignment="1">
      <alignment horizontal="center" vertical="center" wrapText="1"/>
    </xf>
    <xf numFmtId="168" fontId="13" fillId="0" borderId="8" xfId="0" applyNumberFormat="1" applyFont="1" applyBorder="1"/>
    <xf numFmtId="9" fontId="13" fillId="0" borderId="8" xfId="2" applyFont="1" applyBorder="1"/>
    <xf numFmtId="0" fontId="4" fillId="0" borderId="6" xfId="0" applyFont="1" applyBorder="1" applyAlignment="1">
      <alignment horizontal="center" vertical="center" wrapText="1"/>
    </xf>
    <xf numFmtId="166" fontId="4" fillId="0" borderId="6" xfId="1" applyFont="1" applyBorder="1" applyAlignment="1">
      <alignment horizontal="center" vertical="center" wrapText="1"/>
    </xf>
    <xf numFmtId="172" fontId="5" fillId="0" borderId="0" xfId="1" applyNumberFormat="1" applyFont="1"/>
    <xf numFmtId="0" fontId="3" fillId="0" borderId="24" xfId="0" applyFont="1" applyBorder="1" applyAlignment="1">
      <alignment horizontal="center" vertical="center" wrapText="1"/>
    </xf>
    <xf numFmtId="0" fontId="4" fillId="0" borderId="10" xfId="0" applyFont="1" applyBorder="1" applyAlignment="1">
      <alignment horizontal="center" vertical="center" wrapText="1"/>
    </xf>
    <xf numFmtId="172" fontId="13" fillId="5" borderId="27" xfId="0" applyNumberFormat="1" applyFont="1" applyFill="1" applyBorder="1" applyAlignment="1">
      <alignment horizontal="center" vertical="center" wrapText="1"/>
    </xf>
    <xf numFmtId="168" fontId="13" fillId="5" borderId="28" xfId="0" applyNumberFormat="1" applyFont="1" applyFill="1" applyBorder="1" applyAlignment="1">
      <alignment horizontal="center" vertical="center"/>
    </xf>
    <xf numFmtId="172" fontId="5" fillId="5" borderId="27" xfId="0" applyNumberFormat="1" applyFont="1" applyFill="1" applyBorder="1" applyAlignment="1">
      <alignment vertical="center"/>
    </xf>
    <xf numFmtId="168" fontId="5" fillId="5" borderId="28" xfId="0" applyNumberFormat="1" applyFont="1" applyFill="1" applyBorder="1" applyAlignment="1">
      <alignment vertical="center"/>
    </xf>
    <xf numFmtId="168" fontId="3" fillId="3" borderId="29" xfId="0" applyNumberFormat="1" applyFont="1" applyFill="1" applyBorder="1" applyAlignment="1">
      <alignment horizontal="center" vertical="center" wrapText="1"/>
    </xf>
    <xf numFmtId="168" fontId="3" fillId="3" borderId="30" xfId="0" applyNumberFormat="1" applyFont="1" applyFill="1" applyBorder="1" applyAlignment="1">
      <alignment horizontal="center" vertical="center" wrapText="1"/>
    </xf>
    <xf numFmtId="0" fontId="14" fillId="0" borderId="6" xfId="0" applyFont="1" applyBorder="1" applyAlignment="1">
      <alignment horizontal="center"/>
    </xf>
    <xf numFmtId="0" fontId="0" fillId="0" borderId="8" xfId="0" applyBorder="1"/>
    <xf numFmtId="0" fontId="14" fillId="0" borderId="0" xfId="0" applyFont="1" applyAlignment="1">
      <alignment horizontal="center"/>
    </xf>
    <xf numFmtId="0" fontId="15" fillId="0" borderId="0" xfId="0" applyFont="1" applyAlignment="1">
      <alignment horizontal="left"/>
    </xf>
    <xf numFmtId="0" fontId="0" fillId="0" borderId="0" xfId="0" applyAlignment="1">
      <alignment horizontal="left"/>
    </xf>
    <xf numFmtId="9" fontId="6" fillId="0" borderId="23" xfId="2" applyFont="1" applyBorder="1"/>
    <xf numFmtId="0" fontId="2" fillId="0" borderId="0" xfId="0" applyFont="1" applyAlignment="1">
      <alignment horizontal="center" vertical="center" wrapText="1"/>
    </xf>
    <xf numFmtId="3" fontId="4" fillId="0" borderId="6" xfId="0" applyNumberFormat="1" applyFont="1" applyBorder="1" applyAlignment="1">
      <alignment horizontal="center" vertical="center" wrapText="1"/>
    </xf>
    <xf numFmtId="172" fontId="13" fillId="0" borderId="8" xfId="0" applyNumberFormat="1" applyFont="1" applyBorder="1"/>
    <xf numFmtId="170" fontId="5" fillId="0" borderId="0" xfId="1" applyNumberFormat="1" applyFont="1"/>
    <xf numFmtId="0" fontId="5" fillId="0" borderId="0" xfId="0" applyFont="1" applyAlignment="1">
      <alignment vertical="center"/>
    </xf>
    <xf numFmtId="0" fontId="16" fillId="0" borderId="0" xfId="0" applyFont="1"/>
    <xf numFmtId="0" fontId="3" fillId="4" borderId="33" xfId="0" applyFont="1" applyFill="1" applyBorder="1" applyAlignment="1">
      <alignment horizontal="center" vertical="center" wrapText="1" readingOrder="1"/>
    </xf>
    <xf numFmtId="0" fontId="4" fillId="12" borderId="34" xfId="0" applyFont="1" applyFill="1" applyBorder="1" applyAlignment="1">
      <alignment vertical="center" wrapText="1" readingOrder="1"/>
    </xf>
    <xf numFmtId="0" fontId="13" fillId="6" borderId="6" xfId="0" applyFont="1" applyFill="1" applyBorder="1" applyAlignment="1">
      <alignment horizontal="center" vertical="center" wrapText="1"/>
    </xf>
    <xf numFmtId="0" fontId="5" fillId="0" borderId="0" xfId="0" applyFont="1" applyAlignment="1">
      <alignment horizontal="center" wrapText="1"/>
    </xf>
    <xf numFmtId="166" fontId="13" fillId="0" borderId="8" xfId="0" applyNumberFormat="1" applyFont="1" applyBorder="1"/>
    <xf numFmtId="0" fontId="3" fillId="6" borderId="8" xfId="0" applyFont="1" applyFill="1" applyBorder="1" applyAlignment="1">
      <alignment horizontal="center" vertical="center"/>
    </xf>
    <xf numFmtId="0" fontId="13" fillId="0" borderId="0" xfId="0" applyFont="1" applyAlignment="1">
      <alignment horizontal="center" wrapText="1"/>
    </xf>
    <xf numFmtId="0" fontId="13" fillId="0" borderId="0" xfId="0" applyFont="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2" xfId="0" applyFont="1" applyBorder="1" applyAlignment="1">
      <alignment horizontal="center" vertical="center" wrapText="1"/>
    </xf>
    <xf numFmtId="0" fontId="3" fillId="2" borderId="6" xfId="0" applyFont="1" applyFill="1" applyBorder="1" applyAlignment="1">
      <alignment horizontal="center" vertical="center" wrapText="1"/>
    </xf>
    <xf numFmtId="0" fontId="2" fillId="4" borderId="0" xfId="0" applyFont="1" applyFill="1" applyAlignment="1">
      <alignment horizontal="left"/>
    </xf>
    <xf numFmtId="0" fontId="16" fillId="0" borderId="0" xfId="0" applyFont="1" applyAlignment="1">
      <alignment horizontal="left" wrapText="1"/>
    </xf>
    <xf numFmtId="0" fontId="16" fillId="0" borderId="0" xfId="0" applyFont="1" applyAlignment="1">
      <alignment horizontal="left"/>
    </xf>
    <xf numFmtId="168" fontId="3" fillId="3" borderId="17" xfId="0" applyNumberFormat="1" applyFont="1" applyFill="1" applyBorder="1" applyAlignment="1">
      <alignment horizontal="center" vertical="center" wrapText="1"/>
    </xf>
    <xf numFmtId="168" fontId="3" fillId="3" borderId="18" xfId="0" applyNumberFormat="1" applyFont="1" applyFill="1" applyBorder="1" applyAlignment="1">
      <alignment horizontal="center" vertical="center" wrapText="1"/>
    </xf>
    <xf numFmtId="169" fontId="13" fillId="5" borderId="25" xfId="0" applyNumberFormat="1" applyFont="1" applyFill="1" applyBorder="1" applyAlignment="1">
      <alignment horizontal="center" vertical="center"/>
    </xf>
    <xf numFmtId="169" fontId="13" fillId="5" borderId="26" xfId="0" applyNumberFormat="1" applyFont="1" applyFill="1" applyBorder="1" applyAlignment="1">
      <alignment horizontal="center" vertical="center"/>
    </xf>
    <xf numFmtId="0" fontId="3" fillId="0" borderId="19" xfId="0" applyFont="1" applyBorder="1" applyAlignment="1">
      <alignment horizontal="right" wrapText="1"/>
    </xf>
    <xf numFmtId="0" fontId="3" fillId="0" borderId="20" xfId="0" applyFont="1" applyBorder="1" applyAlignment="1">
      <alignment horizontal="right" wrapText="1"/>
    </xf>
    <xf numFmtId="0" fontId="3" fillId="0" borderId="21" xfId="0" applyFont="1" applyBorder="1" applyAlignment="1">
      <alignment horizontal="right" wrapText="1"/>
    </xf>
    <xf numFmtId="0" fontId="3" fillId="0" borderId="4" xfId="0" applyFont="1" applyBorder="1" applyAlignment="1">
      <alignment horizontal="right" wrapText="1"/>
    </xf>
    <xf numFmtId="0" fontId="3" fillId="0" borderId="5" xfId="0" applyFont="1" applyBorder="1" applyAlignment="1">
      <alignment horizontal="right" wrapText="1"/>
    </xf>
    <xf numFmtId="0" fontId="3" fillId="0" borderId="12" xfId="0" applyFont="1" applyBorder="1" applyAlignment="1">
      <alignment horizontal="right" wrapText="1"/>
    </xf>
    <xf numFmtId="0" fontId="16" fillId="0" borderId="0" xfId="0" applyFont="1" applyAlignment="1">
      <alignment horizontal="left" vertical="center"/>
    </xf>
    <xf numFmtId="0" fontId="16" fillId="0" borderId="0" xfId="0" applyFont="1" applyAlignment="1">
      <alignment horizontal="center" vertical="center"/>
    </xf>
    <xf numFmtId="0" fontId="16" fillId="0" borderId="1" xfId="0" applyFont="1" applyBorder="1" applyAlignment="1">
      <alignment horizontal="left" vertical="top" wrapText="1"/>
    </xf>
    <xf numFmtId="0" fontId="16" fillId="0" borderId="2" xfId="0" applyFont="1" applyBorder="1" applyAlignment="1">
      <alignment horizontal="left" vertical="top" wrapText="1"/>
    </xf>
    <xf numFmtId="0" fontId="16" fillId="0" borderId="9" xfId="0" applyFont="1" applyBorder="1" applyAlignment="1">
      <alignment horizontal="left" vertical="top" wrapText="1"/>
    </xf>
    <xf numFmtId="0" fontId="16" fillId="0" borderId="3" xfId="0" applyFont="1" applyBorder="1" applyAlignment="1">
      <alignment horizontal="left" vertical="top" wrapText="1"/>
    </xf>
    <xf numFmtId="0" fontId="16" fillId="0" borderId="0" xfId="0" applyFont="1" applyAlignment="1">
      <alignment horizontal="left" vertical="top" wrapText="1"/>
    </xf>
    <xf numFmtId="0" fontId="16" fillId="0" borderId="11" xfId="0" applyFont="1" applyBorder="1" applyAlignment="1">
      <alignment horizontal="left" vertical="top" wrapText="1"/>
    </xf>
    <xf numFmtId="0" fontId="16" fillId="0" borderId="4" xfId="0" applyFont="1" applyBorder="1" applyAlignment="1">
      <alignment horizontal="left" vertical="top" wrapText="1"/>
    </xf>
    <xf numFmtId="0" fontId="16" fillId="0" borderId="5" xfId="0" applyFont="1" applyBorder="1" applyAlignment="1">
      <alignment horizontal="left" vertical="top" wrapText="1"/>
    </xf>
    <xf numFmtId="0" fontId="16" fillId="0" borderId="12" xfId="0" applyFont="1" applyBorder="1" applyAlignment="1">
      <alignment horizontal="left" vertical="top" wrapText="1"/>
    </xf>
    <xf numFmtId="0" fontId="3" fillId="2" borderId="33" xfId="0" applyFont="1" applyFill="1" applyBorder="1" applyAlignment="1">
      <alignment horizontal="center" vertical="center" wrapText="1"/>
    </xf>
    <xf numFmtId="172" fontId="3" fillId="6" borderId="22" xfId="0" applyNumberFormat="1" applyFont="1" applyFill="1" applyBorder="1" applyAlignment="1">
      <alignment horizontal="center" vertical="center"/>
    </xf>
    <xf numFmtId="172" fontId="3" fillId="6" borderId="23" xfId="0" applyNumberFormat="1" applyFont="1" applyFill="1" applyBorder="1" applyAlignment="1">
      <alignment horizontal="center" vertical="center"/>
    </xf>
    <xf numFmtId="0" fontId="6" fillId="11" borderId="19" xfId="0" applyFont="1" applyFill="1" applyBorder="1" applyAlignment="1">
      <alignment horizontal="center"/>
    </xf>
    <xf numFmtId="0" fontId="6" fillId="11" borderId="21" xfId="0" applyFont="1" applyFill="1" applyBorder="1" applyAlignment="1">
      <alignment horizontal="center"/>
    </xf>
    <xf numFmtId="172" fontId="8" fillId="6" borderId="1" xfId="0" applyNumberFormat="1" applyFont="1" applyFill="1" applyBorder="1" applyAlignment="1">
      <alignment horizontal="center" vertical="center"/>
    </xf>
    <xf numFmtId="172" fontId="8" fillId="6" borderId="9" xfId="0" applyNumberFormat="1" applyFont="1" applyFill="1" applyBorder="1" applyAlignment="1">
      <alignment horizontal="center" vertical="center"/>
    </xf>
    <xf numFmtId="172" fontId="8" fillId="6" borderId="4" xfId="0" applyNumberFormat="1" applyFont="1" applyFill="1" applyBorder="1" applyAlignment="1">
      <alignment horizontal="center" vertical="center"/>
    </xf>
    <xf numFmtId="172" fontId="8" fillId="6" borderId="12" xfId="0" applyNumberFormat="1" applyFont="1" applyFill="1" applyBorder="1" applyAlignment="1">
      <alignment horizontal="center" vertical="center"/>
    </xf>
    <xf numFmtId="172" fontId="6" fillId="0" borderId="19" xfId="0" applyNumberFormat="1" applyFont="1" applyBorder="1" applyAlignment="1">
      <alignment horizontal="center"/>
    </xf>
    <xf numFmtId="172" fontId="6" fillId="0" borderId="21" xfId="0" applyNumberFormat="1" applyFont="1" applyBorder="1" applyAlignment="1">
      <alignment horizontal="center"/>
    </xf>
    <xf numFmtId="0" fontId="15" fillId="0" borderId="13" xfId="0" applyFont="1" applyBorder="1" applyAlignment="1">
      <alignment horizontal="center" wrapText="1"/>
    </xf>
    <xf numFmtId="0" fontId="15" fillId="0" borderId="31" xfId="0" applyFont="1" applyBorder="1" applyAlignment="1">
      <alignment horizontal="center" wrapText="1"/>
    </xf>
    <xf numFmtId="0" fontId="15" fillId="0" borderId="32" xfId="0" applyFont="1" applyBorder="1" applyAlignment="1">
      <alignment horizontal="center" wrapText="1"/>
    </xf>
    <xf numFmtId="0" fontId="15" fillId="0" borderId="6" xfId="0" applyFont="1" applyBorder="1" applyAlignment="1">
      <alignment horizontal="left"/>
    </xf>
    <xf numFmtId="0" fontId="0" fillId="0" borderId="6" xfId="0" applyBorder="1" applyAlignment="1">
      <alignment horizontal="left"/>
    </xf>
  </cellXfs>
  <cellStyles count="29">
    <cellStyle name="BodyStyle" xfId="16" xr:uid="{D552C63F-3909-4B26-AED5-4940F661B983}"/>
    <cellStyle name="BodyStyleBold" xfId="17" xr:uid="{AC0257C6-1BC5-4BE5-B63B-245F346FADA6}"/>
    <cellStyle name="BodyStyleBoldRight" xfId="18" xr:uid="{A82A2C7C-F38C-4934-A736-AADA51F842ED}"/>
    <cellStyle name="BodyStyleWithBorder" xfId="24" xr:uid="{DB1A06F7-3F30-45FC-9BE3-6784DFFC910D}"/>
    <cellStyle name="BorderThinBlack" xfId="28" xr:uid="{D40F9465-BA29-42AB-9008-CDC242A509FE}"/>
    <cellStyle name="Comma" xfId="7" xr:uid="{8332928D-323C-409F-ABD1-4C05A8323A9C}"/>
    <cellStyle name="Comma [0]" xfId="8" xr:uid="{E5FC17C8-F4E4-4958-8893-0E75FF436830}"/>
    <cellStyle name="Currency" xfId="1" xr:uid="{3195E078-13D4-4658-BC04-2B3CB7672A81}"/>
    <cellStyle name="Currency [0]" xfId="6" xr:uid="{12B05C24-1A62-482B-AD45-F948A652D461}"/>
    <cellStyle name="Currency 2" xfId="3" xr:uid="{7E3682B0-7E6A-4095-9196-67AD751EB666}"/>
    <cellStyle name="DateStyle" xfId="20" xr:uid="{EB9A6DE4-5331-47BE-8AC7-1A32E284B453}"/>
    <cellStyle name="DateTimeStyle" xfId="21" xr:uid="{E38081DD-D1E5-4B5E-A60D-0F6A4F51AA64}"/>
    <cellStyle name="Decimal" xfId="23" xr:uid="{356538D1-EDAB-447B-B364-AEEADF0E9270}"/>
    <cellStyle name="DecimalWithBorder" xfId="27" xr:uid="{605B932B-A593-404E-8AD3-1D8CB56D35A1}"/>
    <cellStyle name="EuroCurrency" xfId="19" xr:uid="{BB95E15A-80EA-4F1B-8CF3-E74C3791046F}"/>
    <cellStyle name="EuroCurrencyWithBorder" xfId="25" xr:uid="{2D8EEC5B-60EC-4F6C-BAF9-41D91D257E08}"/>
    <cellStyle name="HeaderStyle" xfId="10" xr:uid="{8A531B53-AE82-4A27-86E0-47372E1F2AF3}"/>
    <cellStyle name="HeaderSubTop" xfId="14" xr:uid="{EA3B931D-160E-429A-9D11-42BE58161557}"/>
    <cellStyle name="HeaderSubTopNoBold" xfId="15" xr:uid="{2F619821-8F49-486C-925F-ECE7C27E5B8B}"/>
    <cellStyle name="HeaderTopBuyer" xfId="11" xr:uid="{8ABB382B-017E-4F1E-8174-6452CBC2EB33}"/>
    <cellStyle name="HeaderTopStyle" xfId="12" xr:uid="{250A0261-CD2F-455E-B932-178C052E6041}"/>
    <cellStyle name="HeaderTopStyleAlignRight" xfId="13" xr:uid="{C1BE88FF-0BB6-45F0-B314-6FDC454123D9}"/>
    <cellStyle name="MainTitle" xfId="9" xr:uid="{1776761D-6C9F-4157-9E8F-72AF6123EC84}"/>
    <cellStyle name="Normal" xfId="0" builtinId="0"/>
    <cellStyle name="Normal 2" xfId="4" xr:uid="{7C599392-274F-474D-94FD-6B5061C4122F}"/>
    <cellStyle name="Normal 3" xfId="5" xr:uid="{F036E4BC-3113-403C-8012-B64947BC2235}"/>
    <cellStyle name="Numeric" xfId="22" xr:uid="{7D30CE3C-00A3-47CA-BFFF-74FB001991BF}"/>
    <cellStyle name="NumericWithBorder" xfId="26" xr:uid="{BF524155-70FE-4DF6-A760-9769B8F9025F}"/>
    <cellStyle name="Percent" xfId="2" xr:uid="{54A43C53-6BCC-4DCF-B26B-9D22CB638F55}"/>
  </cellStyles>
  <dxfs count="0"/>
  <tableStyles count="0" defaultTableStyle="TableStyleMedium2" defaultPivotStyle="PivotStyleLight16"/>
  <colors>
    <mruColors>
      <color rgb="FFFF66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89455</xdr:colOff>
      <xdr:row>31</xdr:row>
      <xdr:rowOff>19879</xdr:rowOff>
    </xdr:from>
    <xdr:to>
      <xdr:col>2</xdr:col>
      <xdr:colOff>1331844</xdr:colOff>
      <xdr:row>34</xdr:row>
      <xdr:rowOff>124576</xdr:rowOff>
    </xdr:to>
    <xdr:pic>
      <xdr:nvPicPr>
        <xdr:cNvPr id="3" name="Picture 2">
          <a:extLst>
            <a:ext uri="{FF2B5EF4-FFF2-40B4-BE49-F238E27FC236}">
              <a16:creationId xmlns:a16="http://schemas.microsoft.com/office/drawing/2014/main" id="{F39773C3-0D28-BC63-2153-862F8B453D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559" y="17761227"/>
          <a:ext cx="1967946" cy="7069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89455</xdr:colOff>
      <xdr:row>31</xdr:row>
      <xdr:rowOff>19879</xdr:rowOff>
    </xdr:from>
    <xdr:to>
      <xdr:col>2</xdr:col>
      <xdr:colOff>1007994</xdr:colOff>
      <xdr:row>34</xdr:row>
      <xdr:rowOff>153151</xdr:rowOff>
    </xdr:to>
    <xdr:pic>
      <xdr:nvPicPr>
        <xdr:cNvPr id="2" name="Picture 2">
          <a:extLst>
            <a:ext uri="{FF2B5EF4-FFF2-40B4-BE49-F238E27FC236}">
              <a16:creationId xmlns:a16="http://schemas.microsoft.com/office/drawing/2014/main" id="{43C07E1A-478A-4A56-8157-821FE25355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5730" y="12011854"/>
          <a:ext cx="2013914" cy="6761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89455</xdr:colOff>
      <xdr:row>31</xdr:row>
      <xdr:rowOff>19879</xdr:rowOff>
    </xdr:from>
    <xdr:to>
      <xdr:col>2</xdr:col>
      <xdr:colOff>684144</xdr:colOff>
      <xdr:row>35</xdr:row>
      <xdr:rowOff>751</xdr:rowOff>
    </xdr:to>
    <xdr:pic>
      <xdr:nvPicPr>
        <xdr:cNvPr id="2" name="Picture 2">
          <a:extLst>
            <a:ext uri="{FF2B5EF4-FFF2-40B4-BE49-F238E27FC236}">
              <a16:creationId xmlns:a16="http://schemas.microsoft.com/office/drawing/2014/main" id="{F1A03FE5-5293-46F9-8238-1005EDAA68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5730" y="10049704"/>
          <a:ext cx="1690064" cy="7047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445274</xdr:colOff>
      <xdr:row>2</xdr:row>
      <xdr:rowOff>15902</xdr:rowOff>
    </xdr:from>
    <xdr:to>
      <xdr:col>4</xdr:col>
      <xdr:colOff>390974</xdr:colOff>
      <xdr:row>5</xdr:row>
      <xdr:rowOff>39757</xdr:rowOff>
    </xdr:to>
    <xdr:pic>
      <xdr:nvPicPr>
        <xdr:cNvPr id="3" name="Picture 2">
          <a:extLst>
            <a:ext uri="{FF2B5EF4-FFF2-40B4-BE49-F238E27FC236}">
              <a16:creationId xmlns:a16="http://schemas.microsoft.com/office/drawing/2014/main" id="{A3146412-447E-940D-AE4A-F827AC6DCC3D}"/>
            </a:ext>
          </a:extLst>
        </xdr:cNvPr>
        <xdr:cNvPicPr>
          <a:picLocks noChangeAspect="1"/>
        </xdr:cNvPicPr>
      </xdr:nvPicPr>
      <xdr:blipFill>
        <a:blip xmlns:r="http://schemas.openxmlformats.org/officeDocument/2006/relationships" r:embed="rId1"/>
        <a:stretch>
          <a:fillRect/>
        </a:stretch>
      </xdr:blipFill>
      <xdr:spPr>
        <a:xfrm>
          <a:off x="445274" y="397565"/>
          <a:ext cx="2490117" cy="9541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4AA7-CAD6-4C6F-84EC-798CD856ECAD}">
  <dimension ref="B1:K18"/>
  <sheetViews>
    <sheetView tabSelected="1" workbookViewId="0">
      <selection activeCell="G15" sqref="G15"/>
    </sheetView>
  </sheetViews>
  <sheetFormatPr defaultColWidth="9" defaultRowHeight="15"/>
  <cols>
    <col min="2" max="2" width="4.28515625" customWidth="1"/>
    <col min="3" max="3" width="21.7109375" customWidth="1"/>
    <col min="4" max="4" width="17.7109375" customWidth="1"/>
    <col min="5" max="5" width="23.85546875" customWidth="1"/>
    <col min="6" max="6" width="32.28515625" customWidth="1"/>
    <col min="7" max="7" width="29.28515625" customWidth="1"/>
    <col min="11" max="11" width="31.28515625" customWidth="1"/>
  </cols>
  <sheetData>
    <row r="1" spans="2:11" ht="30" customHeight="1">
      <c r="B1" s="44" t="s">
        <v>0</v>
      </c>
      <c r="C1" s="45"/>
      <c r="D1" s="45"/>
      <c r="E1" s="45"/>
      <c r="F1" s="45"/>
      <c r="G1" s="45"/>
      <c r="H1" s="46"/>
    </row>
    <row r="2" spans="2:11" ht="34.5" customHeight="1">
      <c r="B2" s="47" t="s">
        <v>1</v>
      </c>
      <c r="C2" s="48"/>
      <c r="D2" s="48"/>
      <c r="E2" s="48"/>
      <c r="F2" s="48"/>
      <c r="G2" s="48"/>
      <c r="H2" s="49"/>
    </row>
    <row r="3" spans="2:11" ht="45.2" customHeight="1" thickBot="1">
      <c r="B3" s="50" t="s">
        <v>2</v>
      </c>
      <c r="C3" s="51"/>
      <c r="D3" s="51"/>
      <c r="E3" s="51"/>
      <c r="F3" s="51"/>
      <c r="G3" s="51"/>
      <c r="H3" s="52"/>
    </row>
    <row r="5" spans="2:11">
      <c r="B5" s="53" t="s">
        <v>3</v>
      </c>
      <c r="C5" s="53"/>
      <c r="D5" s="53" t="s">
        <v>4</v>
      </c>
      <c r="E5" s="53" t="s">
        <v>5</v>
      </c>
      <c r="F5" s="53" t="s">
        <v>6</v>
      </c>
      <c r="G5" s="53" t="s">
        <v>7</v>
      </c>
    </row>
    <row r="6" spans="2:11">
      <c r="B6" s="53"/>
      <c r="C6" s="53"/>
      <c r="D6" s="53"/>
      <c r="E6" s="53"/>
      <c r="F6" s="53"/>
      <c r="G6" s="53"/>
    </row>
    <row r="7" spans="2:11" ht="30">
      <c r="B7" s="13">
        <v>1</v>
      </c>
      <c r="C7" s="39" t="s">
        <v>8</v>
      </c>
      <c r="D7" s="31" t="s">
        <v>9</v>
      </c>
      <c r="E7" s="14">
        <v>3300000</v>
      </c>
      <c r="F7" s="13" t="s">
        <v>10</v>
      </c>
      <c r="G7" s="38" t="s">
        <v>11</v>
      </c>
      <c r="K7" s="42"/>
    </row>
    <row r="8" spans="2:11" ht="30">
      <c r="B8" s="13">
        <v>2</v>
      </c>
      <c r="C8" s="13" t="s">
        <v>12</v>
      </c>
      <c r="D8" s="13" t="s">
        <v>13</v>
      </c>
      <c r="E8" s="14">
        <v>3389120</v>
      </c>
      <c r="F8" s="13" t="s">
        <v>10</v>
      </c>
      <c r="G8" s="38" t="s">
        <v>11</v>
      </c>
    </row>
    <row r="9" spans="2:11" ht="30">
      <c r="B9" s="13">
        <v>3</v>
      </c>
      <c r="C9" s="13" t="s">
        <v>14</v>
      </c>
      <c r="D9" s="13" t="s">
        <v>15</v>
      </c>
      <c r="E9" s="14">
        <v>3451000</v>
      </c>
      <c r="F9" s="13" t="s">
        <v>10</v>
      </c>
      <c r="G9" s="38" t="s">
        <v>11</v>
      </c>
      <c r="K9" s="43"/>
    </row>
    <row r="13" spans="2:11">
      <c r="C13" s="41" t="s">
        <v>16</v>
      </c>
    </row>
    <row r="14" spans="2:11">
      <c r="C14" s="40">
        <v>3451000</v>
      </c>
    </row>
    <row r="17" spans="3:5">
      <c r="C17" s="5"/>
    </row>
    <row r="18" spans="3:5">
      <c r="E18" t="s">
        <v>17</v>
      </c>
    </row>
  </sheetData>
  <mergeCells count="8">
    <mergeCell ref="B1:H1"/>
    <mergeCell ref="B2:H2"/>
    <mergeCell ref="B3:H3"/>
    <mergeCell ref="G5:G6"/>
    <mergeCell ref="D5:D6"/>
    <mergeCell ref="E5:E6"/>
    <mergeCell ref="B5:C6"/>
    <mergeCell ref="F5:F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C0F7-7C10-4EBA-AD82-08CF4C6FE075}">
  <dimension ref="B1:M38"/>
  <sheetViews>
    <sheetView topLeftCell="A24" zoomScale="80" zoomScaleNormal="80" workbookViewId="0">
      <selection activeCell="B32" sqref="B32:I35"/>
    </sheetView>
  </sheetViews>
  <sheetFormatPr defaultColWidth="8.85546875" defaultRowHeight="15"/>
  <cols>
    <col min="1" max="1" width="8.85546875" style="3"/>
    <col min="2" max="2" width="10.140625" style="3" customWidth="1"/>
    <col min="3" max="3" width="27.28515625" style="3" customWidth="1"/>
    <col min="4" max="4" width="114.28515625" style="3" customWidth="1"/>
    <col min="5" max="5" width="20.28515625" style="3" customWidth="1"/>
    <col min="6" max="6" width="17" style="3" customWidth="1"/>
    <col min="7" max="7" width="16.28515625" style="15" customWidth="1"/>
    <col min="8" max="8" width="17.85546875" style="4" customWidth="1"/>
    <col min="9" max="9" width="21.7109375" style="3" customWidth="1"/>
    <col min="10" max="10" width="20.7109375" style="3" customWidth="1"/>
    <col min="11" max="11" width="14.7109375" style="3" bestFit="1" customWidth="1"/>
    <col min="12" max="16384" width="8.85546875" style="3"/>
  </cols>
  <sheetData>
    <row r="1" spans="2:13" ht="15" customHeight="1">
      <c r="B1" s="44" t="s">
        <v>0</v>
      </c>
      <c r="C1" s="45"/>
      <c r="D1" s="45"/>
      <c r="E1" s="45"/>
      <c r="F1" s="45"/>
      <c r="G1" s="45"/>
      <c r="H1" s="46"/>
    </row>
    <row r="2" spans="2:13" ht="41.45" customHeight="1">
      <c r="B2" s="47" t="s">
        <v>1</v>
      </c>
      <c r="C2" s="48"/>
      <c r="D2" s="48"/>
      <c r="E2" s="48"/>
      <c r="F2" s="48"/>
      <c r="G2" s="48"/>
      <c r="H2" s="49"/>
    </row>
    <row r="3" spans="2:13" ht="72" customHeight="1" thickBot="1">
      <c r="B3" s="50" t="s">
        <v>2</v>
      </c>
      <c r="C3" s="51"/>
      <c r="D3" s="51"/>
      <c r="E3" s="51"/>
      <c r="F3" s="51"/>
      <c r="G3" s="51"/>
      <c r="H3" s="52"/>
    </row>
    <row r="4" spans="2:13" ht="15.6" thickBot="1"/>
    <row r="5" spans="2:13">
      <c r="B5" s="78" t="s">
        <v>18</v>
      </c>
      <c r="C5" s="78" t="s">
        <v>3</v>
      </c>
      <c r="D5" s="78" t="s">
        <v>4</v>
      </c>
      <c r="E5" s="78" t="s">
        <v>5</v>
      </c>
      <c r="G5" s="79" t="s">
        <v>16</v>
      </c>
    </row>
    <row r="6" spans="2:13" ht="15.6" thickBot="1">
      <c r="B6" s="78"/>
      <c r="C6" s="78"/>
      <c r="D6" s="78"/>
      <c r="E6" s="78"/>
      <c r="G6" s="80"/>
    </row>
    <row r="7" spans="2:13" ht="15.6" thickBot="1">
      <c r="B7" s="13">
        <v>1</v>
      </c>
      <c r="C7" s="39" t="s">
        <v>8</v>
      </c>
      <c r="D7" s="31" t="s">
        <v>9</v>
      </c>
      <c r="E7" s="14">
        <v>3300000</v>
      </c>
      <c r="G7" s="32">
        <f>+CONCLUSIÓN!C14</f>
        <v>3451000</v>
      </c>
    </row>
    <row r="8" spans="2:13">
      <c r="B8" s="13">
        <v>2</v>
      </c>
      <c r="C8" s="13" t="s">
        <v>12</v>
      </c>
      <c r="D8" s="13" t="s">
        <v>13</v>
      </c>
      <c r="E8" s="14">
        <v>3389120</v>
      </c>
    </row>
    <row r="9" spans="2:13">
      <c r="B9" s="13">
        <v>3</v>
      </c>
      <c r="C9" s="13" t="s">
        <v>14</v>
      </c>
      <c r="D9" s="13" t="s">
        <v>15</v>
      </c>
      <c r="E9" s="14">
        <v>3451000</v>
      </c>
    </row>
    <row r="10" spans="2:13" ht="15.6" thickBot="1"/>
    <row r="11" spans="2:13" ht="15.6" thickBot="1">
      <c r="C11" s="1" t="s">
        <v>19</v>
      </c>
      <c r="D11" s="2" t="str">
        <f>+C7</f>
        <v>DISTRIAFAN SAS</v>
      </c>
    </row>
    <row r="12" spans="2:13" ht="30.75" customHeight="1" thickBot="1">
      <c r="C12" s="6"/>
      <c r="D12" s="30"/>
      <c r="G12" s="59" t="s">
        <v>20</v>
      </c>
      <c r="H12" s="60"/>
      <c r="I12" s="57" t="s">
        <v>5</v>
      </c>
      <c r="J12" s="58"/>
    </row>
    <row r="13" spans="2:13" ht="45.75" thickBot="1">
      <c r="B13" s="7" t="s">
        <v>21</v>
      </c>
      <c r="C13" s="8" t="s">
        <v>22</v>
      </c>
      <c r="D13" s="8" t="s">
        <v>23</v>
      </c>
      <c r="E13" s="8" t="s">
        <v>24</v>
      </c>
      <c r="F13" s="16" t="s">
        <v>25</v>
      </c>
      <c r="G13" s="18" t="s">
        <v>26</v>
      </c>
      <c r="H13" s="19" t="s">
        <v>27</v>
      </c>
      <c r="I13" s="22" t="s">
        <v>26</v>
      </c>
      <c r="J13" s="23" t="s">
        <v>27</v>
      </c>
    </row>
    <row r="14" spans="2:13" ht="281.85000000000002" customHeight="1" thickBot="1">
      <c r="B14" s="9">
        <v>1</v>
      </c>
      <c r="C14" s="36" t="s">
        <v>28</v>
      </c>
      <c r="D14" s="37" t="s">
        <v>29</v>
      </c>
      <c r="E14" s="10">
        <v>1</v>
      </c>
      <c r="F14" s="17" t="s">
        <v>30</v>
      </c>
      <c r="G14" s="20">
        <v>3451000</v>
      </c>
      <c r="H14" s="21">
        <f>+G14*E14</f>
        <v>3451000</v>
      </c>
      <c r="I14" s="22">
        <v>3300000</v>
      </c>
      <c r="J14" s="23">
        <f>+I14*E14</f>
        <v>3300000</v>
      </c>
      <c r="M14" s="33"/>
    </row>
    <row r="15" spans="2:13" ht="15.6" thickBot="1">
      <c r="B15" s="61" t="s">
        <v>31</v>
      </c>
      <c r="C15" s="62"/>
      <c r="D15" s="62"/>
      <c r="E15" s="62"/>
      <c r="F15" s="62"/>
      <c r="G15" s="62"/>
      <c r="H15" s="62"/>
      <c r="I15" s="63"/>
      <c r="J15" s="11">
        <f>+SUM(J14:J14)</f>
        <v>3300000</v>
      </c>
    </row>
    <row r="16" spans="2:13" ht="15" customHeight="1" thickBot="1">
      <c r="B16" s="61" t="s">
        <v>16</v>
      </c>
      <c r="C16" s="62"/>
      <c r="D16" s="62"/>
      <c r="E16" s="62"/>
      <c r="F16" s="62"/>
      <c r="G16" s="62"/>
      <c r="H16" s="62"/>
      <c r="I16" s="63"/>
      <c r="J16" s="11">
        <f>+SUM(H14:H14)</f>
        <v>3451000</v>
      </c>
    </row>
    <row r="17" spans="2:12" ht="15" customHeight="1" thickBot="1">
      <c r="B17" s="64" t="s">
        <v>32</v>
      </c>
      <c r="C17" s="65"/>
      <c r="D17" s="65"/>
      <c r="E17" s="65"/>
      <c r="F17" s="65"/>
      <c r="G17" s="65"/>
      <c r="H17" s="65"/>
      <c r="I17" s="66"/>
      <c r="J17" s="12">
        <f>+J15/J16</f>
        <v>0.95624456679223413</v>
      </c>
    </row>
    <row r="18" spans="2:12">
      <c r="C18" s="6"/>
      <c r="D18" s="30"/>
    </row>
    <row r="19" spans="2:12">
      <c r="C19" s="6"/>
      <c r="D19" s="30"/>
    </row>
    <row r="20" spans="2:12">
      <c r="C20" s="6"/>
      <c r="D20" s="30"/>
    </row>
    <row r="21" spans="2:12" ht="15.6" thickBot="1"/>
    <row r="22" spans="2:12" ht="15" customHeight="1">
      <c r="B22" s="69" t="s">
        <v>33</v>
      </c>
      <c r="C22" s="70"/>
      <c r="D22" s="70"/>
      <c r="E22" s="70"/>
      <c r="F22" s="70"/>
      <c r="G22" s="70"/>
      <c r="H22" s="70"/>
      <c r="I22" s="70"/>
      <c r="J22" s="71"/>
    </row>
    <row r="23" spans="2:12" ht="67.900000000000006" customHeight="1">
      <c r="B23" s="72"/>
      <c r="C23" s="73"/>
      <c r="D23" s="73"/>
      <c r="E23" s="73"/>
      <c r="F23" s="73"/>
      <c r="G23" s="73"/>
      <c r="H23" s="73"/>
      <c r="I23" s="73"/>
      <c r="J23" s="74"/>
    </row>
    <row r="24" spans="2:12" ht="61.35" customHeight="1">
      <c r="B24" s="72"/>
      <c r="C24" s="73"/>
      <c r="D24" s="73"/>
      <c r="E24" s="73"/>
      <c r="F24" s="73"/>
      <c r="G24" s="73"/>
      <c r="H24" s="73"/>
      <c r="I24" s="73"/>
      <c r="J24" s="74"/>
      <c r="L24" s="34"/>
    </row>
    <row r="25" spans="2:12" ht="42" customHeight="1">
      <c r="B25" s="72"/>
      <c r="C25" s="73"/>
      <c r="D25" s="73"/>
      <c r="E25" s="73"/>
      <c r="F25" s="73"/>
      <c r="G25" s="73"/>
      <c r="H25" s="73"/>
      <c r="I25" s="73"/>
      <c r="J25" s="74"/>
    </row>
    <row r="26" spans="2:12" ht="46.35" customHeight="1">
      <c r="B26" s="72"/>
      <c r="C26" s="73"/>
      <c r="D26" s="73"/>
      <c r="E26" s="73"/>
      <c r="F26" s="73"/>
      <c r="G26" s="73"/>
      <c r="H26" s="73"/>
      <c r="I26" s="73"/>
      <c r="J26" s="74"/>
    </row>
    <row r="27" spans="2:12" ht="87" customHeight="1">
      <c r="B27" s="72"/>
      <c r="C27" s="73"/>
      <c r="D27" s="73"/>
      <c r="E27" s="73"/>
      <c r="F27" s="73"/>
      <c r="G27" s="73"/>
      <c r="H27" s="73"/>
      <c r="I27" s="73"/>
      <c r="J27" s="74"/>
    </row>
    <row r="28" spans="2:12" ht="51" customHeight="1" thickBot="1">
      <c r="B28" s="75"/>
      <c r="C28" s="76"/>
      <c r="D28" s="76"/>
      <c r="E28" s="76"/>
      <c r="F28" s="76"/>
      <c r="G28" s="76"/>
      <c r="H28" s="76"/>
      <c r="I28" s="76"/>
      <c r="J28" s="77"/>
    </row>
    <row r="29" spans="2:12">
      <c r="B29" s="35"/>
    </row>
    <row r="30" spans="2:12">
      <c r="B30" s="67" t="s">
        <v>34</v>
      </c>
      <c r="C30" s="67"/>
      <c r="D30" s="67"/>
      <c r="E30" s="67"/>
      <c r="F30" s="67"/>
      <c r="G30" s="67"/>
      <c r="H30" s="67"/>
      <c r="I30" s="67"/>
    </row>
    <row r="31" spans="2:12">
      <c r="B31" s="67"/>
      <c r="C31" s="67"/>
      <c r="D31" s="67"/>
      <c r="E31" s="67"/>
      <c r="F31" s="67"/>
      <c r="G31" s="67"/>
      <c r="H31" s="67"/>
      <c r="I31" s="67"/>
    </row>
    <row r="32" spans="2:12">
      <c r="B32" s="68"/>
      <c r="C32" s="68"/>
      <c r="D32" s="68"/>
      <c r="E32" s="68"/>
      <c r="F32" s="68"/>
      <c r="G32" s="68"/>
      <c r="H32" s="68"/>
      <c r="I32" s="68"/>
    </row>
    <row r="33" spans="2:9">
      <c r="B33" s="68"/>
      <c r="C33" s="68"/>
      <c r="D33" s="68"/>
      <c r="E33" s="68"/>
      <c r="F33" s="68"/>
      <c r="G33" s="68"/>
      <c r="H33" s="68"/>
      <c r="I33" s="68"/>
    </row>
    <row r="34" spans="2:9">
      <c r="B34" s="68"/>
      <c r="C34" s="68"/>
      <c r="D34" s="68"/>
      <c r="E34" s="68"/>
      <c r="F34" s="68"/>
      <c r="G34" s="68"/>
      <c r="H34" s="68"/>
      <c r="I34" s="68"/>
    </row>
    <row r="35" spans="2:9">
      <c r="B35" s="68"/>
      <c r="C35" s="68"/>
      <c r="D35" s="68"/>
      <c r="E35" s="68"/>
      <c r="F35" s="68"/>
      <c r="G35" s="68"/>
      <c r="H35" s="68"/>
      <c r="I35" s="68"/>
    </row>
    <row r="36" spans="2:9">
      <c r="B36" s="54" t="s">
        <v>35</v>
      </c>
      <c r="C36" s="54"/>
      <c r="D36" s="54"/>
      <c r="E36" s="54"/>
      <c r="F36" s="54"/>
      <c r="G36" s="54"/>
      <c r="H36" s="54"/>
      <c r="I36" s="54"/>
    </row>
    <row r="37" spans="2:9">
      <c r="B37" s="55" t="s">
        <v>36</v>
      </c>
      <c r="C37" s="55"/>
      <c r="D37" s="55"/>
      <c r="E37" s="55"/>
      <c r="F37" s="55"/>
      <c r="G37" s="55"/>
      <c r="H37" s="55"/>
      <c r="I37" s="55"/>
    </row>
    <row r="38" spans="2:9">
      <c r="B38" s="56" t="s">
        <v>37</v>
      </c>
      <c r="C38" s="56"/>
      <c r="D38" s="56"/>
      <c r="E38" s="56"/>
      <c r="F38" s="56"/>
      <c r="G38" s="56"/>
      <c r="H38" s="56"/>
      <c r="I38" s="56"/>
    </row>
  </sheetData>
  <mergeCells count="19">
    <mergeCell ref="B1:H1"/>
    <mergeCell ref="B2:H2"/>
    <mergeCell ref="B3:H3"/>
    <mergeCell ref="B5:B6"/>
    <mergeCell ref="C5:C6"/>
    <mergeCell ref="D5:D6"/>
    <mergeCell ref="E5:E6"/>
    <mergeCell ref="G5:G6"/>
    <mergeCell ref="B36:I36"/>
    <mergeCell ref="B37:I37"/>
    <mergeCell ref="B38:I38"/>
    <mergeCell ref="I12:J12"/>
    <mergeCell ref="G12:H12"/>
    <mergeCell ref="B15:I15"/>
    <mergeCell ref="B16:I16"/>
    <mergeCell ref="B17:I17"/>
    <mergeCell ref="B30:I31"/>
    <mergeCell ref="B32:I35"/>
    <mergeCell ref="B22:J28"/>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89E5E-97DE-4BD3-9811-0793C5A5CA9C}">
  <dimension ref="B1:M38"/>
  <sheetViews>
    <sheetView topLeftCell="A21" zoomScale="90" zoomScaleNormal="90" workbookViewId="0">
      <selection activeCell="B32" sqref="B32:I35"/>
    </sheetView>
  </sheetViews>
  <sheetFormatPr defaultColWidth="8.85546875" defaultRowHeight="15"/>
  <cols>
    <col min="1" max="1" width="8.85546875" style="3"/>
    <col min="2" max="2" width="10.140625" style="3" customWidth="1"/>
    <col min="3" max="3" width="27.28515625" style="3" customWidth="1"/>
    <col min="4" max="4" width="96.140625" style="3" customWidth="1"/>
    <col min="5" max="5" width="20.28515625" style="3" customWidth="1"/>
    <col min="6" max="6" width="17" style="3" customWidth="1"/>
    <col min="7" max="7" width="16.28515625" style="15" customWidth="1"/>
    <col min="8" max="8" width="17.85546875" style="4" customWidth="1"/>
    <col min="9" max="9" width="21.7109375" style="3" customWidth="1"/>
    <col min="10" max="10" width="20.7109375" style="3" customWidth="1"/>
    <col min="11" max="11" width="14.7109375" style="3" bestFit="1" customWidth="1"/>
    <col min="12" max="16384" width="8.85546875" style="3"/>
  </cols>
  <sheetData>
    <row r="1" spans="2:13" ht="15" customHeight="1">
      <c r="B1" s="44" t="s">
        <v>0</v>
      </c>
      <c r="C1" s="45"/>
      <c r="D1" s="45"/>
      <c r="E1" s="45"/>
      <c r="F1" s="45"/>
      <c r="G1" s="45"/>
      <c r="H1" s="46"/>
    </row>
    <row r="2" spans="2:13" ht="41.45" customHeight="1">
      <c r="B2" s="47" t="s">
        <v>1</v>
      </c>
      <c r="C2" s="48"/>
      <c r="D2" s="48"/>
      <c r="E2" s="48"/>
      <c r="F2" s="48"/>
      <c r="G2" s="48"/>
      <c r="H2" s="49"/>
    </row>
    <row r="3" spans="2:13" ht="72" customHeight="1" thickBot="1">
      <c r="B3" s="50" t="s">
        <v>2</v>
      </c>
      <c r="C3" s="51"/>
      <c r="D3" s="51"/>
      <c r="E3" s="51"/>
      <c r="F3" s="51"/>
      <c r="G3" s="51"/>
      <c r="H3" s="52"/>
    </row>
    <row r="4" spans="2:13" ht="15.6" thickBot="1"/>
    <row r="5" spans="2:13" ht="15" customHeight="1">
      <c r="B5" s="78" t="s">
        <v>18</v>
      </c>
      <c r="C5" s="78" t="s">
        <v>3</v>
      </c>
      <c r="D5" s="78" t="s">
        <v>4</v>
      </c>
      <c r="E5" s="78" t="s">
        <v>5</v>
      </c>
      <c r="G5" s="79" t="s">
        <v>16</v>
      </c>
    </row>
    <row r="6" spans="2:13" ht="15.6" thickBot="1">
      <c r="B6" s="78"/>
      <c r="C6" s="78"/>
      <c r="D6" s="78"/>
      <c r="E6" s="78"/>
      <c r="G6" s="80"/>
    </row>
    <row r="7" spans="2:13" ht="15.6" thickBot="1">
      <c r="B7" s="13">
        <v>1</v>
      </c>
      <c r="C7" s="39" t="s">
        <v>8</v>
      </c>
      <c r="D7" s="31" t="s">
        <v>9</v>
      </c>
      <c r="E7" s="14">
        <v>3300000</v>
      </c>
      <c r="G7" s="32">
        <f>+CONCLUSIÓN!C14</f>
        <v>3451000</v>
      </c>
    </row>
    <row r="8" spans="2:13">
      <c r="B8" s="13">
        <v>2</v>
      </c>
      <c r="C8" s="13" t="s">
        <v>12</v>
      </c>
      <c r="D8" s="13" t="s">
        <v>13</v>
      </c>
      <c r="E8" s="14">
        <v>3389120</v>
      </c>
    </row>
    <row r="9" spans="2:13">
      <c r="B9" s="13">
        <v>3</v>
      </c>
      <c r="C9" s="13" t="s">
        <v>14</v>
      </c>
      <c r="D9" s="13" t="s">
        <v>15</v>
      </c>
      <c r="E9" s="14">
        <v>3451000</v>
      </c>
    </row>
    <row r="10" spans="2:13" ht="15.6" thickBot="1"/>
    <row r="11" spans="2:13" ht="15.6" thickBot="1">
      <c r="C11" s="1" t="s">
        <v>38</v>
      </c>
      <c r="D11" s="2" t="str">
        <f>+C8</f>
        <v>GOLEM ELEMENTS SAS</v>
      </c>
    </row>
    <row r="12" spans="2:13" ht="30.75" customHeight="1" thickBot="1">
      <c r="C12" s="6"/>
      <c r="D12" s="30"/>
      <c r="G12" s="59" t="s">
        <v>20</v>
      </c>
      <c r="H12" s="60"/>
      <c r="I12" s="57" t="s">
        <v>5</v>
      </c>
      <c r="J12" s="58"/>
    </row>
    <row r="13" spans="2:13" ht="45.75" thickBot="1">
      <c r="B13" s="7" t="s">
        <v>21</v>
      </c>
      <c r="C13" s="8" t="s">
        <v>22</v>
      </c>
      <c r="D13" s="8" t="s">
        <v>23</v>
      </c>
      <c r="E13" s="8" t="s">
        <v>24</v>
      </c>
      <c r="F13" s="16" t="s">
        <v>25</v>
      </c>
      <c r="G13" s="18" t="s">
        <v>26</v>
      </c>
      <c r="H13" s="19" t="s">
        <v>27</v>
      </c>
      <c r="I13" s="22" t="s">
        <v>26</v>
      </c>
      <c r="J13" s="23" t="s">
        <v>27</v>
      </c>
    </row>
    <row r="14" spans="2:13" ht="281.85000000000002" customHeight="1" thickBot="1">
      <c r="B14" s="9">
        <v>1</v>
      </c>
      <c r="C14" s="36" t="s">
        <v>28</v>
      </c>
      <c r="D14" s="37" t="s">
        <v>29</v>
      </c>
      <c r="E14" s="10">
        <v>1</v>
      </c>
      <c r="F14" s="17" t="s">
        <v>30</v>
      </c>
      <c r="G14" s="20">
        <v>3451000</v>
      </c>
      <c r="H14" s="21">
        <f>+G14*E14</f>
        <v>3451000</v>
      </c>
      <c r="I14" s="22">
        <v>3389120</v>
      </c>
      <c r="J14" s="23">
        <f>+I14*E14</f>
        <v>3389120</v>
      </c>
      <c r="M14" s="33"/>
    </row>
    <row r="15" spans="2:13" ht="15.6" thickBot="1">
      <c r="B15" s="61" t="s">
        <v>39</v>
      </c>
      <c r="C15" s="62"/>
      <c r="D15" s="62"/>
      <c r="E15" s="62"/>
      <c r="F15" s="62"/>
      <c r="G15" s="62"/>
      <c r="H15" s="62"/>
      <c r="I15" s="63"/>
      <c r="J15" s="11">
        <f>+SUM(J14:J14)</f>
        <v>3389120</v>
      </c>
    </row>
    <row r="16" spans="2:13" ht="15" customHeight="1" thickBot="1">
      <c r="B16" s="61" t="s">
        <v>16</v>
      </c>
      <c r="C16" s="62"/>
      <c r="D16" s="62"/>
      <c r="E16" s="62"/>
      <c r="F16" s="62"/>
      <c r="G16" s="62"/>
      <c r="H16" s="62"/>
      <c r="I16" s="63"/>
      <c r="J16" s="11">
        <f>+SUM(H14:H14)</f>
        <v>3451000</v>
      </c>
    </row>
    <row r="17" spans="2:12" ht="15" customHeight="1" thickBot="1">
      <c r="B17" s="64" t="s">
        <v>32</v>
      </c>
      <c r="C17" s="65"/>
      <c r="D17" s="65"/>
      <c r="E17" s="65"/>
      <c r="F17" s="65"/>
      <c r="G17" s="65"/>
      <c r="H17" s="65"/>
      <c r="I17" s="66"/>
      <c r="J17" s="12">
        <f>+J15/J16</f>
        <v>0.98206896551724143</v>
      </c>
    </row>
    <row r="18" spans="2:12">
      <c r="C18" s="6"/>
      <c r="D18" s="30"/>
    </row>
    <row r="19" spans="2:12">
      <c r="C19" s="6"/>
      <c r="D19" s="30"/>
    </row>
    <row r="20" spans="2:12">
      <c r="C20" s="6"/>
      <c r="D20" s="30"/>
    </row>
    <row r="21" spans="2:12" ht="15.6" thickBot="1"/>
    <row r="22" spans="2:12" ht="15" customHeight="1">
      <c r="B22" s="69" t="s">
        <v>40</v>
      </c>
      <c r="C22" s="70"/>
      <c r="D22" s="70"/>
      <c r="E22" s="70"/>
      <c r="F22" s="70"/>
      <c r="G22" s="70"/>
      <c r="H22" s="70"/>
      <c r="I22" s="70"/>
      <c r="J22" s="71"/>
    </row>
    <row r="23" spans="2:12" ht="29.25" customHeight="1">
      <c r="B23" s="72"/>
      <c r="C23" s="73"/>
      <c r="D23" s="73"/>
      <c r="E23" s="73"/>
      <c r="F23" s="73"/>
      <c r="G23" s="73"/>
      <c r="H23" s="73"/>
      <c r="I23" s="73"/>
      <c r="J23" s="74"/>
    </row>
    <row r="24" spans="2:12" ht="54" customHeight="1">
      <c r="B24" s="72"/>
      <c r="C24" s="73"/>
      <c r="D24" s="73"/>
      <c r="E24" s="73"/>
      <c r="F24" s="73"/>
      <c r="G24" s="73"/>
      <c r="H24" s="73"/>
      <c r="I24" s="73"/>
      <c r="J24" s="74"/>
      <c r="L24" s="34"/>
    </row>
    <row r="25" spans="2:12" ht="42" customHeight="1">
      <c r="B25" s="72"/>
      <c r="C25" s="73"/>
      <c r="D25" s="73"/>
      <c r="E25" s="73"/>
      <c r="F25" s="73"/>
      <c r="G25" s="73"/>
      <c r="H25" s="73"/>
      <c r="I25" s="73"/>
      <c r="J25" s="74"/>
    </row>
    <row r="26" spans="2:12" ht="25.5" customHeight="1">
      <c r="B26" s="72"/>
      <c r="C26" s="73"/>
      <c r="D26" s="73"/>
      <c r="E26" s="73"/>
      <c r="F26" s="73"/>
      <c r="G26" s="73"/>
      <c r="H26" s="73"/>
      <c r="I26" s="73"/>
      <c r="J26" s="74"/>
    </row>
    <row r="27" spans="2:12" ht="29.25" customHeight="1">
      <c r="B27" s="72"/>
      <c r="C27" s="73"/>
      <c r="D27" s="73"/>
      <c r="E27" s="73"/>
      <c r="F27" s="73"/>
      <c r="G27" s="73"/>
      <c r="H27" s="73"/>
      <c r="I27" s="73"/>
      <c r="J27" s="74"/>
    </row>
    <row r="28" spans="2:12" ht="68.849999999999994" customHeight="1" thickBot="1">
      <c r="B28" s="75"/>
      <c r="C28" s="76"/>
      <c r="D28" s="76"/>
      <c r="E28" s="76"/>
      <c r="F28" s="76"/>
      <c r="G28" s="76"/>
      <c r="H28" s="76"/>
      <c r="I28" s="76"/>
      <c r="J28" s="77"/>
    </row>
    <row r="29" spans="2:12">
      <c r="B29" s="35"/>
    </row>
    <row r="30" spans="2:12">
      <c r="B30" s="67" t="s">
        <v>34</v>
      </c>
      <c r="C30" s="67"/>
      <c r="D30" s="67"/>
      <c r="E30" s="67"/>
      <c r="F30" s="67"/>
      <c r="G30" s="67"/>
      <c r="H30" s="67"/>
      <c r="I30" s="67"/>
    </row>
    <row r="31" spans="2:12">
      <c r="B31" s="67"/>
      <c r="C31" s="67"/>
      <c r="D31" s="67"/>
      <c r="E31" s="67"/>
      <c r="F31" s="67"/>
      <c r="G31" s="67"/>
      <c r="H31" s="67"/>
      <c r="I31" s="67"/>
    </row>
    <row r="32" spans="2:12">
      <c r="B32" s="68"/>
      <c r="C32" s="68"/>
      <c r="D32" s="68"/>
      <c r="E32" s="68"/>
      <c r="F32" s="68"/>
      <c r="G32" s="68"/>
      <c r="H32" s="68"/>
      <c r="I32" s="68"/>
    </row>
    <row r="33" spans="2:9">
      <c r="B33" s="68"/>
      <c r="C33" s="68"/>
      <c r="D33" s="68"/>
      <c r="E33" s="68"/>
      <c r="F33" s="68"/>
      <c r="G33" s="68"/>
      <c r="H33" s="68"/>
      <c r="I33" s="68"/>
    </row>
    <row r="34" spans="2:9">
      <c r="B34" s="68"/>
      <c r="C34" s="68"/>
      <c r="D34" s="68"/>
      <c r="E34" s="68"/>
      <c r="F34" s="68"/>
      <c r="G34" s="68"/>
      <c r="H34" s="68"/>
      <c r="I34" s="68"/>
    </row>
    <row r="35" spans="2:9">
      <c r="B35" s="68"/>
      <c r="C35" s="68"/>
      <c r="D35" s="68"/>
      <c r="E35" s="68"/>
      <c r="F35" s="68"/>
      <c r="G35" s="68"/>
      <c r="H35" s="68"/>
      <c r="I35" s="68"/>
    </row>
    <row r="36" spans="2:9">
      <c r="B36" s="54" t="s">
        <v>35</v>
      </c>
      <c r="C36" s="54"/>
      <c r="D36" s="54"/>
      <c r="E36" s="54"/>
      <c r="F36" s="54"/>
      <c r="G36" s="54"/>
      <c r="H36" s="54"/>
      <c r="I36" s="54"/>
    </row>
    <row r="37" spans="2:9">
      <c r="B37" s="55" t="s">
        <v>36</v>
      </c>
      <c r="C37" s="55"/>
      <c r="D37" s="55"/>
      <c r="E37" s="55"/>
      <c r="F37" s="55"/>
      <c r="G37" s="55"/>
      <c r="H37" s="55"/>
      <c r="I37" s="55"/>
    </row>
    <row r="38" spans="2:9">
      <c r="B38" s="56" t="s">
        <v>37</v>
      </c>
      <c r="C38" s="56"/>
      <c r="D38" s="56"/>
      <c r="E38" s="56"/>
      <c r="F38" s="56"/>
      <c r="G38" s="56"/>
      <c r="H38" s="56"/>
      <c r="I38" s="56"/>
    </row>
  </sheetData>
  <mergeCells count="19">
    <mergeCell ref="B30:I31"/>
    <mergeCell ref="B32:I35"/>
    <mergeCell ref="B36:I36"/>
    <mergeCell ref="B37:I37"/>
    <mergeCell ref="B38:I38"/>
    <mergeCell ref="B22:J28"/>
    <mergeCell ref="B1:H1"/>
    <mergeCell ref="B2:H2"/>
    <mergeCell ref="B3:H3"/>
    <mergeCell ref="B5:B6"/>
    <mergeCell ref="C5:C6"/>
    <mergeCell ref="D5:D6"/>
    <mergeCell ref="E5:E6"/>
    <mergeCell ref="G5:G6"/>
    <mergeCell ref="G12:H12"/>
    <mergeCell ref="I12:J12"/>
    <mergeCell ref="B15:I15"/>
    <mergeCell ref="B16:I16"/>
    <mergeCell ref="B17:I1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C528-987B-4571-A24A-6F985A4CF85E}">
  <dimension ref="B1:M38"/>
  <sheetViews>
    <sheetView topLeftCell="A25" workbookViewId="0">
      <selection activeCell="B32" sqref="B32:I35"/>
    </sheetView>
  </sheetViews>
  <sheetFormatPr defaultColWidth="8.85546875" defaultRowHeight="15"/>
  <cols>
    <col min="1" max="1" width="8.85546875" style="3"/>
    <col min="2" max="2" width="10.140625" style="3" customWidth="1"/>
    <col min="3" max="3" width="27.28515625" style="3" customWidth="1"/>
    <col min="4" max="4" width="95.85546875" style="3" customWidth="1"/>
    <col min="5" max="5" width="20.28515625" style="3" customWidth="1"/>
    <col min="6" max="6" width="17" style="3" customWidth="1"/>
    <col min="7" max="7" width="16.28515625" style="15" customWidth="1"/>
    <col min="8" max="8" width="17.85546875" style="4" customWidth="1"/>
    <col min="9" max="9" width="21.7109375" style="3" customWidth="1"/>
    <col min="10" max="10" width="20.7109375" style="3" customWidth="1"/>
    <col min="11" max="11" width="14.7109375" style="3" bestFit="1" customWidth="1"/>
    <col min="12" max="16384" width="8.85546875" style="3"/>
  </cols>
  <sheetData>
    <row r="1" spans="2:13" ht="15" customHeight="1">
      <c r="B1" s="44" t="s">
        <v>0</v>
      </c>
      <c r="C1" s="45"/>
      <c r="D1" s="45"/>
      <c r="E1" s="45"/>
      <c r="F1" s="45"/>
      <c r="G1" s="45"/>
      <c r="H1" s="46"/>
    </row>
    <row r="2" spans="2:13" ht="41.45" customHeight="1">
      <c r="B2" s="47" t="s">
        <v>1</v>
      </c>
      <c r="C2" s="48"/>
      <c r="D2" s="48"/>
      <c r="E2" s="48"/>
      <c r="F2" s="48"/>
      <c r="G2" s="48"/>
      <c r="H2" s="49"/>
    </row>
    <row r="3" spans="2:13" ht="72" customHeight="1" thickBot="1">
      <c r="B3" s="50" t="s">
        <v>2</v>
      </c>
      <c r="C3" s="51"/>
      <c r="D3" s="51"/>
      <c r="E3" s="51"/>
      <c r="F3" s="51"/>
      <c r="G3" s="51"/>
      <c r="H3" s="52"/>
    </row>
    <row r="4" spans="2:13" ht="15.6" thickBot="1"/>
    <row r="5" spans="2:13">
      <c r="B5" s="78" t="s">
        <v>18</v>
      </c>
      <c r="C5" s="78" t="s">
        <v>3</v>
      </c>
      <c r="D5" s="78" t="s">
        <v>4</v>
      </c>
      <c r="E5" s="78" t="s">
        <v>5</v>
      </c>
      <c r="G5" s="79" t="s">
        <v>16</v>
      </c>
    </row>
    <row r="6" spans="2:13" ht="15.6" thickBot="1">
      <c r="B6" s="78"/>
      <c r="C6" s="78"/>
      <c r="D6" s="78"/>
      <c r="E6" s="78"/>
      <c r="G6" s="80"/>
    </row>
    <row r="7" spans="2:13" ht="15.6" thickBot="1">
      <c r="B7" s="13">
        <v>1</v>
      </c>
      <c r="C7" s="39" t="s">
        <v>8</v>
      </c>
      <c r="D7" s="31" t="s">
        <v>9</v>
      </c>
      <c r="E7" s="14">
        <v>3300000</v>
      </c>
      <c r="G7" s="32">
        <f>+CONCLUSIÓN!C14</f>
        <v>3451000</v>
      </c>
    </row>
    <row r="8" spans="2:13">
      <c r="B8" s="13">
        <v>2</v>
      </c>
      <c r="C8" s="13" t="s">
        <v>12</v>
      </c>
      <c r="D8" s="13" t="s">
        <v>13</v>
      </c>
      <c r="E8" s="14">
        <v>3389120</v>
      </c>
    </row>
    <row r="9" spans="2:13">
      <c r="B9" s="13">
        <v>3</v>
      </c>
      <c r="C9" s="13" t="s">
        <v>14</v>
      </c>
      <c r="D9" s="13" t="s">
        <v>15</v>
      </c>
      <c r="E9" s="14">
        <v>3451000</v>
      </c>
    </row>
    <row r="10" spans="2:13" ht="15.6" thickBot="1"/>
    <row r="11" spans="2:13" ht="15.6" thickBot="1">
      <c r="C11" s="1" t="s">
        <v>41</v>
      </c>
      <c r="D11" s="2" t="str">
        <f>+C9</f>
        <v xml:space="preserve">LILLY BALAGUERA RODRIGUEZ </v>
      </c>
    </row>
    <row r="12" spans="2:13" ht="30.75" customHeight="1" thickBot="1">
      <c r="C12" s="6"/>
      <c r="D12" s="30"/>
      <c r="G12" s="59" t="s">
        <v>20</v>
      </c>
      <c r="H12" s="60"/>
      <c r="I12" s="57" t="s">
        <v>5</v>
      </c>
      <c r="J12" s="58"/>
    </row>
    <row r="13" spans="2:13" ht="45.75" thickBot="1">
      <c r="B13" s="7" t="s">
        <v>21</v>
      </c>
      <c r="C13" s="8" t="s">
        <v>22</v>
      </c>
      <c r="D13" s="8" t="s">
        <v>23</v>
      </c>
      <c r="E13" s="8" t="s">
        <v>24</v>
      </c>
      <c r="F13" s="16" t="s">
        <v>25</v>
      </c>
      <c r="G13" s="18" t="s">
        <v>26</v>
      </c>
      <c r="H13" s="19" t="s">
        <v>27</v>
      </c>
      <c r="I13" s="22" t="s">
        <v>26</v>
      </c>
      <c r="J13" s="23" t="s">
        <v>27</v>
      </c>
    </row>
    <row r="14" spans="2:13" ht="279.2" customHeight="1" thickBot="1">
      <c r="B14" s="9">
        <v>1</v>
      </c>
      <c r="C14" s="36" t="s">
        <v>28</v>
      </c>
      <c r="D14" s="37" t="s">
        <v>29</v>
      </c>
      <c r="E14" s="10">
        <v>1</v>
      </c>
      <c r="F14" s="17" t="s">
        <v>30</v>
      </c>
      <c r="G14" s="20">
        <v>3451000</v>
      </c>
      <c r="H14" s="21">
        <f>+G14*E14</f>
        <v>3451000</v>
      </c>
      <c r="I14" s="22">
        <v>3451000</v>
      </c>
      <c r="J14" s="23">
        <f>+I14*E14</f>
        <v>3451000</v>
      </c>
      <c r="M14" s="33"/>
    </row>
    <row r="15" spans="2:13" ht="15.6" thickBot="1">
      <c r="B15" s="61" t="s">
        <v>39</v>
      </c>
      <c r="C15" s="62"/>
      <c r="D15" s="62"/>
      <c r="E15" s="62"/>
      <c r="F15" s="62"/>
      <c r="G15" s="62"/>
      <c r="H15" s="62"/>
      <c r="I15" s="63"/>
      <c r="J15" s="11">
        <f>+SUM(J14:J14)</f>
        <v>3451000</v>
      </c>
    </row>
    <row r="16" spans="2:13" ht="15" customHeight="1" thickBot="1">
      <c r="B16" s="61" t="s">
        <v>16</v>
      </c>
      <c r="C16" s="62"/>
      <c r="D16" s="62"/>
      <c r="E16" s="62"/>
      <c r="F16" s="62"/>
      <c r="G16" s="62"/>
      <c r="H16" s="62"/>
      <c r="I16" s="63"/>
      <c r="J16" s="11">
        <f>+SUM(H14:H14)</f>
        <v>3451000</v>
      </c>
    </row>
    <row r="17" spans="2:12" ht="15" customHeight="1" thickBot="1">
      <c r="B17" s="64" t="s">
        <v>32</v>
      </c>
      <c r="C17" s="65"/>
      <c r="D17" s="65"/>
      <c r="E17" s="65"/>
      <c r="F17" s="65"/>
      <c r="G17" s="65"/>
      <c r="H17" s="65"/>
      <c r="I17" s="66"/>
      <c r="J17" s="12">
        <f>+J15/J16</f>
        <v>1</v>
      </c>
    </row>
    <row r="18" spans="2:12">
      <c r="C18" s="6"/>
      <c r="D18" s="30"/>
    </row>
    <row r="19" spans="2:12">
      <c r="C19" s="6"/>
      <c r="D19" s="30"/>
    </row>
    <row r="20" spans="2:12">
      <c r="C20" s="6"/>
      <c r="D20" s="30"/>
    </row>
    <row r="21" spans="2:12" ht="15.6" thickBot="1"/>
    <row r="22" spans="2:12" ht="15" customHeight="1">
      <c r="B22" s="69" t="s">
        <v>42</v>
      </c>
      <c r="C22" s="70"/>
      <c r="D22" s="70"/>
      <c r="E22" s="70"/>
      <c r="F22" s="70"/>
      <c r="G22" s="70"/>
      <c r="H22" s="70"/>
      <c r="I22" s="70"/>
      <c r="J22" s="71"/>
    </row>
    <row r="23" spans="2:12" ht="29.25" customHeight="1">
      <c r="B23" s="72"/>
      <c r="C23" s="73"/>
      <c r="D23" s="73"/>
      <c r="E23" s="73"/>
      <c r="F23" s="73"/>
      <c r="G23" s="73"/>
      <c r="H23" s="73"/>
      <c r="I23" s="73"/>
      <c r="J23" s="74"/>
    </row>
    <row r="24" spans="2:12" ht="54" customHeight="1">
      <c r="B24" s="72"/>
      <c r="C24" s="73"/>
      <c r="D24" s="73"/>
      <c r="E24" s="73"/>
      <c r="F24" s="73"/>
      <c r="G24" s="73"/>
      <c r="H24" s="73"/>
      <c r="I24" s="73"/>
      <c r="J24" s="74"/>
      <c r="L24" s="34"/>
    </row>
    <row r="25" spans="2:12" ht="42" customHeight="1">
      <c r="B25" s="72"/>
      <c r="C25" s="73"/>
      <c r="D25" s="73"/>
      <c r="E25" s="73"/>
      <c r="F25" s="73"/>
      <c r="G25" s="73"/>
      <c r="H25" s="73"/>
      <c r="I25" s="73"/>
      <c r="J25" s="74"/>
    </row>
    <row r="26" spans="2:12" ht="25.5" customHeight="1">
      <c r="B26" s="72"/>
      <c r="C26" s="73"/>
      <c r="D26" s="73"/>
      <c r="E26" s="73"/>
      <c r="F26" s="73"/>
      <c r="G26" s="73"/>
      <c r="H26" s="73"/>
      <c r="I26" s="73"/>
      <c r="J26" s="74"/>
    </row>
    <row r="27" spans="2:12" ht="29.25" customHeight="1">
      <c r="B27" s="72"/>
      <c r="C27" s="73"/>
      <c r="D27" s="73"/>
      <c r="E27" s="73"/>
      <c r="F27" s="73"/>
      <c r="G27" s="73"/>
      <c r="H27" s="73"/>
      <c r="I27" s="73"/>
      <c r="J27" s="74"/>
    </row>
    <row r="28" spans="2:12" ht="55.15" customHeight="1" thickBot="1">
      <c r="B28" s="75"/>
      <c r="C28" s="76"/>
      <c r="D28" s="76"/>
      <c r="E28" s="76"/>
      <c r="F28" s="76"/>
      <c r="G28" s="76"/>
      <c r="H28" s="76"/>
      <c r="I28" s="76"/>
      <c r="J28" s="77"/>
    </row>
    <row r="29" spans="2:12">
      <c r="B29" s="35"/>
    </row>
    <row r="30" spans="2:12">
      <c r="B30" s="67" t="s">
        <v>34</v>
      </c>
      <c r="C30" s="67"/>
      <c r="D30" s="67"/>
      <c r="E30" s="67"/>
      <c r="F30" s="67"/>
      <c r="G30" s="67"/>
      <c r="H30" s="67"/>
      <c r="I30" s="67"/>
    </row>
    <row r="31" spans="2:12">
      <c r="B31" s="67"/>
      <c r="C31" s="67"/>
      <c r="D31" s="67"/>
      <c r="E31" s="67"/>
      <c r="F31" s="67"/>
      <c r="G31" s="67"/>
      <c r="H31" s="67"/>
      <c r="I31" s="67"/>
    </row>
    <row r="32" spans="2:12">
      <c r="B32" s="68"/>
      <c r="C32" s="68"/>
      <c r="D32" s="68"/>
      <c r="E32" s="68"/>
      <c r="F32" s="68"/>
      <c r="G32" s="68"/>
      <c r="H32" s="68"/>
      <c r="I32" s="68"/>
    </row>
    <row r="33" spans="2:9">
      <c r="B33" s="68"/>
      <c r="C33" s="68"/>
      <c r="D33" s="68"/>
      <c r="E33" s="68"/>
      <c r="F33" s="68"/>
      <c r="G33" s="68"/>
      <c r="H33" s="68"/>
      <c r="I33" s="68"/>
    </row>
    <row r="34" spans="2:9">
      <c r="B34" s="68"/>
      <c r="C34" s="68"/>
      <c r="D34" s="68"/>
      <c r="E34" s="68"/>
      <c r="F34" s="68"/>
      <c r="G34" s="68"/>
      <c r="H34" s="68"/>
      <c r="I34" s="68"/>
    </row>
    <row r="35" spans="2:9">
      <c r="B35" s="68"/>
      <c r="C35" s="68"/>
      <c r="D35" s="68"/>
      <c r="E35" s="68"/>
      <c r="F35" s="68"/>
      <c r="G35" s="68"/>
      <c r="H35" s="68"/>
      <c r="I35" s="68"/>
    </row>
    <row r="36" spans="2:9">
      <c r="B36" s="54" t="s">
        <v>35</v>
      </c>
      <c r="C36" s="54"/>
      <c r="D36" s="54"/>
      <c r="E36" s="54"/>
      <c r="F36" s="54"/>
      <c r="G36" s="54"/>
      <c r="H36" s="54"/>
      <c r="I36" s="54"/>
    </row>
    <row r="37" spans="2:9">
      <c r="B37" s="55" t="s">
        <v>36</v>
      </c>
      <c r="C37" s="55"/>
      <c r="D37" s="55"/>
      <c r="E37" s="55"/>
      <c r="F37" s="55"/>
      <c r="G37" s="55"/>
      <c r="H37" s="55"/>
      <c r="I37" s="55"/>
    </row>
    <row r="38" spans="2:9">
      <c r="B38" s="56" t="s">
        <v>37</v>
      </c>
      <c r="C38" s="56"/>
      <c r="D38" s="56"/>
      <c r="E38" s="56"/>
      <c r="F38" s="56"/>
      <c r="G38" s="56"/>
      <c r="H38" s="56"/>
      <c r="I38" s="56"/>
    </row>
  </sheetData>
  <mergeCells count="19">
    <mergeCell ref="B30:I31"/>
    <mergeCell ref="B32:I35"/>
    <mergeCell ref="B36:I36"/>
    <mergeCell ref="B37:I37"/>
    <mergeCell ref="B38:I38"/>
    <mergeCell ref="B22:J28"/>
    <mergeCell ref="B1:H1"/>
    <mergeCell ref="B2:H2"/>
    <mergeCell ref="B3:H3"/>
    <mergeCell ref="B5:B6"/>
    <mergeCell ref="C5:C6"/>
    <mergeCell ref="D5:D6"/>
    <mergeCell ref="E5:E6"/>
    <mergeCell ref="G5:G6"/>
    <mergeCell ref="G12:H12"/>
    <mergeCell ref="I12:J12"/>
    <mergeCell ref="B15:I15"/>
    <mergeCell ref="B16:I16"/>
    <mergeCell ref="B17:I1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EB67C-4DC4-45A0-862B-124288A225DE}">
  <dimension ref="B3:P21"/>
  <sheetViews>
    <sheetView topLeftCell="A7" workbookViewId="0">
      <selection activeCell="K21" sqref="K21"/>
    </sheetView>
  </sheetViews>
  <sheetFormatPr defaultColWidth="9" defaultRowHeight="15"/>
  <cols>
    <col min="5" max="5" width="14" customWidth="1"/>
    <col min="6" max="6" width="25.7109375" customWidth="1"/>
    <col min="7" max="7" width="14.28515625" customWidth="1"/>
    <col min="8" max="8" width="17.85546875" customWidth="1"/>
  </cols>
  <sheetData>
    <row r="3" spans="2:16" ht="43.15" customHeight="1">
      <c r="F3" s="24" t="s">
        <v>43</v>
      </c>
      <c r="G3" s="89" t="s">
        <v>44</v>
      </c>
      <c r="H3" s="90"/>
      <c r="I3" s="90"/>
      <c r="J3" s="90"/>
      <c r="K3" s="90"/>
      <c r="L3" s="90"/>
      <c r="M3" s="90"/>
      <c r="N3" s="90"/>
      <c r="O3" s="90"/>
      <c r="P3" s="91"/>
    </row>
    <row r="4" spans="2:16">
      <c r="F4" s="24" t="s">
        <v>45</v>
      </c>
      <c r="G4" s="92" t="s">
        <v>46</v>
      </c>
      <c r="H4" s="93"/>
      <c r="I4" s="93"/>
      <c r="J4" s="93"/>
      <c r="K4" s="93"/>
      <c r="L4" s="93"/>
      <c r="M4" s="93"/>
      <c r="N4" s="93"/>
      <c r="O4" s="93"/>
      <c r="P4" s="93"/>
    </row>
    <row r="5" spans="2:16">
      <c r="F5" s="24" t="s">
        <v>47</v>
      </c>
      <c r="G5" s="92" t="s">
        <v>48</v>
      </c>
      <c r="H5" s="93"/>
      <c r="I5" s="93"/>
      <c r="J5" s="93"/>
      <c r="K5" s="93"/>
      <c r="L5" s="93"/>
      <c r="M5" s="93"/>
      <c r="N5" s="93"/>
      <c r="O5" s="93"/>
      <c r="P5" s="93"/>
    </row>
    <row r="6" spans="2:16">
      <c r="F6" s="26"/>
      <c r="G6" s="27"/>
      <c r="H6" s="28"/>
      <c r="I6" s="28"/>
      <c r="J6" s="28"/>
      <c r="K6" s="28"/>
      <c r="L6" s="28"/>
      <c r="M6" s="28"/>
      <c r="N6" s="28"/>
      <c r="O6" s="28"/>
      <c r="P6" s="28"/>
    </row>
    <row r="7" spans="2:16" ht="15.6" thickBot="1"/>
    <row r="8" spans="2:16" ht="15" customHeight="1">
      <c r="B8" s="83" t="s">
        <v>16</v>
      </c>
      <c r="C8" s="84"/>
      <c r="E8" s="78" t="s">
        <v>18</v>
      </c>
      <c r="F8" s="78" t="s">
        <v>3</v>
      </c>
      <c r="G8" s="78" t="s">
        <v>4</v>
      </c>
      <c r="H8" s="78" t="s">
        <v>5</v>
      </c>
    </row>
    <row r="9" spans="2:16" ht="15.6" thickBot="1">
      <c r="B9" s="85"/>
      <c r="C9" s="86"/>
      <c r="E9" s="78"/>
      <c r="F9" s="78"/>
      <c r="G9" s="78"/>
      <c r="H9" s="78"/>
    </row>
    <row r="10" spans="2:16" ht="15.6" thickBot="1">
      <c r="B10" s="87">
        <f>+CONCLUSIÓN!C14</f>
        <v>3451000</v>
      </c>
      <c r="C10" s="88"/>
      <c r="E10" s="13">
        <v>1</v>
      </c>
      <c r="F10" s="39" t="s">
        <v>8</v>
      </c>
      <c r="G10" s="31" t="s">
        <v>9</v>
      </c>
      <c r="H10" s="14">
        <v>3300000</v>
      </c>
    </row>
    <row r="11" spans="2:16">
      <c r="E11" s="13">
        <v>2</v>
      </c>
      <c r="F11" s="13" t="s">
        <v>12</v>
      </c>
      <c r="G11" s="13" t="s">
        <v>13</v>
      </c>
      <c r="H11" s="14">
        <v>3389120</v>
      </c>
    </row>
    <row r="12" spans="2:16" ht="30">
      <c r="E12" s="13">
        <v>3</v>
      </c>
      <c r="F12" s="13" t="s">
        <v>14</v>
      </c>
      <c r="G12" s="13" t="s">
        <v>15</v>
      </c>
      <c r="H12" s="14">
        <v>3451000</v>
      </c>
    </row>
    <row r="13" spans="2:16" ht="15.6" thickBot="1"/>
    <row r="14" spans="2:16" ht="15.6" thickBot="1">
      <c r="E14" s="81" t="str">
        <f>+F10</f>
        <v>DISTRIAFAN SAS</v>
      </c>
      <c r="F14" s="82"/>
    </row>
    <row r="15" spans="2:16" ht="15.6" thickBot="1">
      <c r="E15" s="25" t="s">
        <v>49</v>
      </c>
      <c r="F15" s="29">
        <f>+((B10-H10)/B10)</f>
        <v>4.3755433207765863E-2</v>
      </c>
    </row>
    <row r="16" spans="2:16" ht="15.6" thickBot="1"/>
    <row r="17" spans="5:6" ht="15.6" thickBot="1">
      <c r="E17" s="81" t="str">
        <f>+F11</f>
        <v>GOLEM ELEMENTS SAS</v>
      </c>
      <c r="F17" s="82"/>
    </row>
    <row r="18" spans="5:6" ht="15.6" thickBot="1">
      <c r="E18" s="25" t="s">
        <v>49</v>
      </c>
      <c r="F18" s="29">
        <f>+(B10-H11)/B10</f>
        <v>1.793103448275862E-2</v>
      </c>
    </row>
    <row r="19" spans="5:6" ht="15.6" thickBot="1"/>
    <row r="20" spans="5:6" ht="15.6" thickBot="1">
      <c r="E20" s="81" t="str">
        <f>+F12</f>
        <v xml:space="preserve">LILLY BALAGUERA RODRIGUEZ </v>
      </c>
      <c r="F20" s="82"/>
    </row>
    <row r="21" spans="5:6" ht="15.6" thickBot="1">
      <c r="E21" s="25" t="s">
        <v>49</v>
      </c>
      <c r="F21" s="29">
        <f>+(B10-H12)/B10</f>
        <v>0</v>
      </c>
    </row>
  </sheetData>
  <mergeCells count="12">
    <mergeCell ref="G3:P3"/>
    <mergeCell ref="H8:H9"/>
    <mergeCell ref="G8:G9"/>
    <mergeCell ref="E14:F14"/>
    <mergeCell ref="E17:F17"/>
    <mergeCell ref="G4:P4"/>
    <mergeCell ref="G5:P5"/>
    <mergeCell ref="E20:F20"/>
    <mergeCell ref="B8:C9"/>
    <mergeCell ref="B10:C10"/>
    <mergeCell ref="E8:E9"/>
    <mergeCell ref="F8:F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F7258D0EEB4774697081460B094EF3C" ma:contentTypeVersion="9" ma:contentTypeDescription="Create a new document." ma:contentTypeScope="" ma:versionID="9a487ff2248ce2222e58adc62aee5382">
  <xsd:schema xmlns:xsd="http://www.w3.org/2001/XMLSchema" xmlns:xs="http://www.w3.org/2001/XMLSchema" xmlns:p="http://schemas.microsoft.com/office/2006/metadata/properties" xmlns:ns3="fdc6975f-d53a-4c17-90b1-732f5621c4e0" targetNamespace="http://schemas.microsoft.com/office/2006/metadata/properties" ma:root="true" ma:fieldsID="741076bbc4dfbeaa006bdda7a55f0bbe" ns3:_="">
    <xsd:import namespace="fdc6975f-d53a-4c17-90b1-732f5621c4e0"/>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GenerationTime" minOccurs="0"/>
                <xsd:element ref="ns3:MediaServiceEventHashCode"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c6975f-d53a-4c17-90b1-732f5621c4e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ystemTags" ma:index="15" nillable="true" ma:displayName="MediaServiceSystemTags" ma:hidden="true" ma:internalName="MediaServiceSystemTags" ma:readOnly="true">
      <xsd:simpleType>
        <xsd:restriction base="dms:Note"/>
      </xsd:simpleType>
    </xsd:element>
    <xsd:element name="MediaServiceOCR" ma:index="16"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dc6975f-d53a-4c17-90b1-732f5621c4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F66A500-56AE-4E46-ABB7-993A32438ECB}"/>
</file>

<file path=customXml/itemProps2.xml><?xml version="1.0" encoding="utf-8"?>
<ds:datastoreItem xmlns:ds="http://schemas.openxmlformats.org/officeDocument/2006/customXml" ds:itemID="{2A6AB106-A258-4B51-8DB9-9F83A206BD03}"/>
</file>

<file path=customXml/itemProps3.xml><?xml version="1.0" encoding="utf-8"?>
<ds:datastoreItem xmlns:ds="http://schemas.openxmlformats.org/officeDocument/2006/customXml" ds:itemID="{0099C67F-DED5-440D-9F5C-865F19416B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 Andres Garzon Diaza</dc:creator>
  <cp:keywords/>
  <dc:description/>
  <cp:lastModifiedBy>Nicolas Andres Garzon Diaza</cp:lastModifiedBy>
  <cp:revision/>
  <dcterms:created xsi:type="dcterms:W3CDTF">2026-03-27T16:27:40Z</dcterms:created>
  <dcterms:modified xsi:type="dcterms:W3CDTF">2026-06-10T15:52:03Z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0x0101003F7258D0EEB4774697081460B094EF3C</vt:lpwstr>
  </property>
  <property fmtid="{D5CDD505-2E9C-101B-9397-08002B2CF9AE}" pid="3" name="MSIP_Label_fc111285-cafa-4fc9-8a9a-bd902089b24f_Enabled">
    <vt:lpwstr>true</vt:lpwstr>
  </property>
  <property fmtid="{D5CDD505-2E9C-101B-9397-08002B2CF9AE}" pid="4" name="MSIP_Label_fc111285-cafa-4fc9-8a9a-bd902089b24f_SetDate">
    <vt:lpwstr>2026-03-27T18:04:03Z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76f862a2-1f69-4b09-93f8-08f403156ffe</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